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 tabRatio="717"/>
  </bookViews>
  <sheets>
    <sheet name="DN - BẢNG CÂN ĐỐI KẾ TOÁN" sheetId="1" r:id="rId1"/>
    <sheet name="DN - BÁO CÁO KẾT QUẢ KINH DOANH" sheetId="2" r:id="rId2"/>
    <sheet name="DN - LƯU CHUYỂN TIỀN TỆ - PPGT " sheetId="3" r:id="rId3"/>
  </sheets>
  <definedNames>
    <definedName name="_xlnm._FilterDatabase" localSheetId="2" hidden="1">'DN - LƯU CHUYỂN TIỀN TỆ - PPGT '!$A$9:$E$49</definedName>
  </definedNames>
  <calcPr calcId="145621"/>
</workbook>
</file>

<file path=xl/calcChain.xml><?xml version="1.0" encoding="utf-8"?>
<calcChain xmlns="http://schemas.openxmlformats.org/spreadsheetml/2006/main">
  <c r="D127" i="1" l="1"/>
  <c r="E73" i="1"/>
  <c r="D73" i="1"/>
</calcChain>
</file>

<file path=xl/sharedStrings.xml><?xml version="1.0" encoding="utf-8"?>
<sst xmlns="http://schemas.openxmlformats.org/spreadsheetml/2006/main" count="399" uniqueCount="352">
  <si>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</si>
  <si>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</si>
  <si>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</si>
  <si>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</si>
  <si>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</si>
  <si>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</si>
  <si>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BẢNG CÂN ĐỐI KẾ TOÁN</t>
  </si>
  <si>
    <t>Chỉ tiêu</t>
  </si>
  <si>
    <t>Mã chỉ tiêu</t>
  </si>
  <si>
    <t>Thuyết minh</t>
  </si>
  <si>
    <t>Số cuối kỳ</t>
  </si>
  <si>
    <t>Số đầu năm</t>
  </si>
  <si>
    <t>TÀI SẢN</t>
  </si>
  <si>
    <t/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</si>
  <si>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</si>
  <si>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</si>
  <si>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</si>
  <si>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</si>
  <si>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</si>
  <si>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</si>
  <si>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</si>
  <si>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</si>
  <si>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</si>
  <si>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</si>
  <si>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1. Chứng khoán kinh doanh</t>
  </si>
  <si>
    <t>121</t>
  </si>
  <si>
    <t>2. Dự phòng giảm giá chứng khoán kinh doanh</t>
  </si>
  <si>
    <t>122</t>
  </si>
  <si>
    <t>3. Đầu tư nắm giữ đến ngày đáo hạn</t>
  </si>
  <si>
    <t>123</t>
  </si>
  <si>
    <t>III. Các khoản phải thu ngắn hạn</t>
  </si>
  <si>
    <t>130</t>
  </si>
  <si>
    <t>1. Phải thu ngắn hạn của khách hàng</t>
  </si>
  <si>
    <t>131</t>
  </si>
  <si>
    <t>2. Trả trước cho người bán ngắn hạn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</si>
  <si>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</si>
  <si>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</si>
  <si>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</si>
  <si>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</si>
  <si>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</si>
  <si>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Phải thu về cho vay ngắn hạn</t>
  </si>
  <si>
    <t>135</t>
  </si>
  <si>
    <t>6. Phải thu ngắn hạn khác</t>
  </si>
  <si>
    <t>136</t>
  </si>
  <si>
    <t>7. Dự phòng phải thu ngắn hạn khó đòi</t>
  </si>
  <si>
    <t>137</t>
  </si>
  <si>
    <t>8. Tài sản Thiếu chờ xử lý</t>
  </si>
  <si>
    <t>139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</si>
  <si>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</si>
  <si>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</si>
  <si>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</si>
  <si>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</si>
  <si>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</si>
  <si>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</si>
  <si>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</si>
  <si>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</si>
  <si>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</si>
  <si>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</si>
  <si>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</si>
  <si>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</si>
  <si>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</si>
  <si>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153</t>
  </si>
  <si>
    <t>4. Giao dịch mua bán lại trái phiếu Chính phủ</t>
  </si>
  <si>
    <t>154</t>
  </si>
  <si>
    <t>5. Tài sản ngắn hạn khác</t>
  </si>
  <si>
    <t>155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</si>
  <si>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</si>
  <si>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</si>
  <si>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</si>
  <si>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</si>
  <si>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</si>
  <si>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</si>
  <si>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2. Trả trước cho người bán dài hạn</t>
  </si>
  <si>
    <t>212</t>
  </si>
  <si>
    <t>3. Vốn kinh doanh ở đơn vị trực thuộc</t>
  </si>
  <si>
    <t>213</t>
  </si>
  <si>
    <t>4. Phải thu nội bộ dài hạn</t>
  </si>
  <si>
    <t>214</t>
  </si>
  <si>
    <t>5. Phải thu về cho vay dài hạn</t>
  </si>
  <si>
    <t>215</t>
  </si>
  <si>
    <t>6. Phải thu dài hạn khác</t>
  </si>
  <si>
    <t>216</t>
  </si>
  <si>
    <t>7. Dự phòng phải thu dài hạn khó đòi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</si>
  <si>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</si>
  <si>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</si>
  <si>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</si>
  <si>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</si>
  <si>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</si>
  <si>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</si>
  <si>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</si>
  <si>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</si>
  <si>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</si>
  <si>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</si>
  <si>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</si>
  <si>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</si>
  <si>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</si>
  <si>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</si>
  <si>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</si>
  <si>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</si>
  <si>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</si>
  <si>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III. Bất động sản đầu tư</t>
  </si>
  <si>
    <t>230</t>
  </si>
  <si>
    <t>231</t>
  </si>
  <si>
    <t>232</t>
  </si>
  <si>
    <t>IV. Tài sản dở dang dài hạn</t>
  </si>
  <si>
    <t>240</t>
  </si>
  <si>
    <t>1. Chi phí sản xuất, kinh doanh dở dang dài hạn</t>
  </si>
  <si>
    <t>241</t>
  </si>
  <si>
    <t>2. Chi phí xây dựng cơ bản dở dang</t>
  </si>
  <si>
    <t>242</t>
  </si>
  <si>
    <t>V.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</si>
  <si>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</si>
  <si>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</si>
  <si>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</si>
  <si>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</si>
  <si>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</si>
  <si>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góp vốn vào đơn vị khác</t>
  </si>
  <si>
    <t>253</t>
  </si>
  <si>
    <t>4. Dự phòng đầu tư tài chính dài hạn</t>
  </si>
  <si>
    <t>254</t>
  </si>
  <si>
    <t>5. Đầu tư nắm giữ đến ngày đáo hạn</t>
  </si>
  <si>
    <t>255</t>
  </si>
  <si>
    <t>VI. Tài sản dài hạn khác</t>
  </si>
  <si>
    <t>260</t>
  </si>
  <si>
    <t>1. Chi phí trả trước dài hạn</t>
  </si>
  <si>
    <t>261</t>
  </si>
  <si>
    <t>2. Tài sản thuế thu nhập hoãn lại</t>
  </si>
  <si>
    <t>262</t>
  </si>
  <si>
    <t>3. Thiết bị, vật tư, phụ tùng thay thế dài hạn</t>
  </si>
  <si>
    <t>263</t>
  </si>
  <si>
    <t>4. Tài sản dài hạn khác</t>
  </si>
  <si>
    <t>268</t>
  </si>
  <si>
    <t>5. Lợi thế thương mại</t>
  </si>
  <si>
    <t>269</t>
  </si>
  <si>
    <t>TỔNG CỘNG TÀI SẢN</t>
  </si>
  <si>
    <t>270</t>
  </si>
  <si>
    <t>NGUỒN VỐN</t>
  </si>
  <si>
    <t>C. NỢ PHẢI TRẢ</t>
  </si>
  <si>
    <t>300</t>
  </si>
  <si>
    <t>I. Nợ ngắn hạn</t>
  </si>
  <si>
    <t>310</t>
  </si>
  <si>
    <t>1. Phải trả người bán ngắn hạn</t>
  </si>
  <si>
    <t>311</t>
  </si>
  <si>
    <t>2. Người mua trả tiền trước ngắn hạn</t>
  </si>
  <si>
    <t>312</t>
  </si>
  <si>
    <t>3. Thuế và các khoản phải nộp nhà nước</t>
  </si>
  <si>
    <t>313</t>
  </si>
  <si>
    <t>4. Phải trả người lao động</t>
  </si>
  <si>
    <t>314</t>
  </si>
  <si>
    <t>5. Chi phí phải trả ngắn hạn</t>
  </si>
  <si>
    <t>315</t>
  </si>
  <si>
    <t>6. Phải trả nội bộ ngắn hạn</t>
  </si>
  <si>
    <t>316</t>
  </si>
  <si>
    <t>7. Phải trả theo tiến độ kế hoạch hợp đồng xây dựng</t>
  </si>
  <si>
    <t>317</t>
  </si>
  <si>
    <t>8. Doanh thu chưa thực hiện ngắn hạn</t>
  </si>
  <si>
    <t>318</t>
  </si>
  <si>
    <t>9. Phải trả ngắn hạn khác</t>
  </si>
  <si>
    <t>319</t>
  </si>
  <si>
    <t>10. Vay và nợ thuê tài chính ngắn hạn</t>
  </si>
  <si>
    <t>320</t>
  </si>
  <si>
    <t>11. Dự phòng phải trả ngắn hạn</t>
  </si>
  <si>
    <t>321</t>
  </si>
  <si>
    <t>12. Quỹ khen thưởng phúc lợi</t>
  </si>
  <si>
    <t>322</t>
  </si>
  <si>
    <t>13. Quỹ bình ổn giá</t>
  </si>
  <si>
    <t>323</t>
  </si>
  <si>
    <t>14. Giao dịch mua bán lại trái phiếu Chính phủ</t>
  </si>
  <si>
    <t>324</t>
  </si>
  <si>
    <t>II. Nợ dài hạn</t>
  </si>
  <si>
    <t>330</t>
  </si>
  <si>
    <t xml:space="preserve">1. Phải trả người bán dài hạn </t>
  </si>
  <si>
    <t>331</t>
  </si>
  <si>
    <t>2. Người mua trả tiền trước dài hạn</t>
  </si>
  <si>
    <t>332</t>
  </si>
  <si>
    <t>3. Chi phí phải trả dài hạn</t>
  </si>
  <si>
    <t>333</t>
  </si>
  <si>
    <t>4. Phải trả nội bộ về vốn kinh doanh</t>
  </si>
  <si>
    <t>334</t>
  </si>
  <si>
    <t>5. Phải trả nội bộ dài hạn</t>
  </si>
  <si>
    <t>335</t>
  </si>
  <si>
    <t>6. Doanh thu chưa thực hiện dài hạn</t>
  </si>
  <si>
    <t>336</t>
  </si>
  <si>
    <t>7. Phải trả dài hạn khác</t>
  </si>
  <si>
    <t>337</t>
  </si>
  <si>
    <t>8. Vay và nợ thuê tài chính dài hạn</t>
  </si>
  <si>
    <t>338</t>
  </si>
  <si>
    <t>9. Trái phiếu chuyển đổi</t>
  </si>
  <si>
    <t>339</t>
  </si>
  <si>
    <t>10. Cổ phiếu ưu đãi</t>
  </si>
  <si>
    <t>340</t>
  </si>
  <si>
    <t>11. Thuế thu nhập hoãn lại phải trả</t>
  </si>
  <si>
    <t>341</t>
  </si>
  <si>
    <t>12. Dự phòng phải trả dài hạn</t>
  </si>
  <si>
    <t>342</t>
  </si>
  <si>
    <t>13. Quỹ phát triển khoa học và công nghệ</t>
  </si>
  <si>
    <t>343</t>
  </si>
  <si>
    <t>D.VỐN CHỦ SỞ HỮU</t>
  </si>
  <si>
    <t>400</t>
  </si>
  <si>
    <t>I. Vốn chủ sở hữu</t>
  </si>
  <si>
    <t>410</t>
  </si>
  <si>
    <t>1. Vốn góp của chủ sở hữu</t>
  </si>
  <si>
    <t>411</t>
  </si>
  <si>
    <t>- Cổ phiếu phổ thông có quyền biểu quyết</t>
  </si>
  <si>
    <t>411a</t>
  </si>
  <si>
    <t>- Cổ phiếu ưu đãi</t>
  </si>
  <si>
    <t>411b</t>
  </si>
  <si>
    <t>2. Thặng dư vốn cổ phần</t>
  </si>
  <si>
    <t>412</t>
  </si>
  <si>
    <t>3. Quyền chọn chuyển đổi trái phiếu</t>
  </si>
  <si>
    <t>413</t>
  </si>
  <si>
    <t>4. Vốn khác của chủ sở hữu</t>
  </si>
  <si>
    <t>414</t>
  </si>
  <si>
    <t>5. Cổ phiếu quỹ</t>
  </si>
  <si>
    <t>415</t>
  </si>
  <si>
    <t>6. Chênh lệch đánh giá lại tài sản</t>
  </si>
  <si>
    <t>416</t>
  </si>
  <si>
    <t>7. Chênh lệch tỷ giá hối đoái</t>
  </si>
  <si>
    <t>417</t>
  </si>
  <si>
    <t>8. Quỹ đầu tư phát triển</t>
  </si>
  <si>
    <t>418</t>
  </si>
  <si>
    <t>9. Quỹ hỗ trợ sắp xếp doanh nghiệp</t>
  </si>
  <si>
    <t>419</t>
  </si>
  <si>
    <t>10. Quỹ khác thuộc vốn chủ sở hữu</t>
  </si>
  <si>
    <t>420</t>
  </si>
  <si>
    <t>11. Lợi nhuận sau thuế chưa phân phối</t>
  </si>
  <si>
    <t>421</t>
  </si>
  <si>
    <t>- LNST chưa phân phối lũy kế đến cuối kỳ trước</t>
  </si>
  <si>
    <t>421a</t>
  </si>
  <si>
    <t>- LNST chưa phân phối kỳ này</t>
  </si>
  <si>
    <t>421b</t>
  </si>
  <si>
    <t>12. Nguồn vốn đầu tư XDCB</t>
  </si>
  <si>
    <t>422</t>
  </si>
  <si>
    <t>13. Lợi ích cổ đông không kiểm soát</t>
  </si>
  <si>
    <t>429</t>
  </si>
  <si>
    <t>II. Nguồn kinh phí và quỹ khác</t>
  </si>
  <si>
    <t>430</t>
  </si>
  <si>
    <t>1. Nguồn kinh phí</t>
  </si>
  <si>
    <t>431</t>
  </si>
  <si>
    <t>2. Nguồn kinh phí đã hình thành TSCĐ</t>
  </si>
  <si>
    <t>432</t>
  </si>
  <si>
    <t>TỔNG CỘNG NGUỒN VỐN</t>
  </si>
  <si>
    <t>440</t>
  </si>
  <si>
    <t>DN - BÁO CÁO KẾT QUẢ KINH DOANH - NĂM</t>
  </si>
  <si>
    <t>Năm nay</t>
  </si>
  <si>
    <t>Năm trước</t>
  </si>
  <si>
    <t>1. Doanh thu bán hàng và cung cấp dịch vụ</t>
  </si>
  <si>
    <t>01</t>
  </si>
  <si>
    <t>2. Các khoản giảm trừ doanh thu</t>
  </si>
  <si>
    <t>02</t>
  </si>
  <si>
    <t>3. Doanh thu thuần về bán hàng và cung cấp dịch vụ (10 = 01 - 02)</t>
  </si>
  <si>
    <t>10</t>
  </si>
  <si>
    <t>4. Giá vốn hàng bán</t>
  </si>
  <si>
    <t>11</t>
  </si>
  <si>
    <t>5. Lợi nhuận gộp về bán hàng và cung cấp dịch vụ(20=10-11)</t>
  </si>
  <si>
    <t>20</t>
  </si>
  <si>
    <t>6. Doanh thu hoạt động tài chính</t>
  </si>
  <si>
    <t>21</t>
  </si>
  <si>
    <t>7. Chi phí tài chính</t>
  </si>
  <si>
    <t>22</t>
  </si>
  <si>
    <t xml:space="preserve">  - Trong đó: Chi phí lãi vay</t>
  </si>
  <si>
    <t>23</t>
  </si>
  <si>
    <t>8. Phần lãi lỗ trong công ty liên doanh liên kết</t>
  </si>
  <si>
    <t>24</t>
  </si>
  <si>
    <t>9. Chi phí bán hàng</t>
  </si>
  <si>
    <t>25</t>
  </si>
  <si>
    <t>10. Chi phí quản lý doanh nghiệp</t>
  </si>
  <si>
    <t>26</t>
  </si>
  <si>
    <t>11. Lợi nhuận thuần từ hoạt động kinh doanh{30=20+(21-22)+24-(25+26)}</t>
  </si>
  <si>
    <t>30</t>
  </si>
  <si>
    <t>12. Thu nhập khác</t>
  </si>
  <si>
    <t>31</t>
  </si>
  <si>
    <t>13. Chi phí khác</t>
  </si>
  <si>
    <t>32</t>
  </si>
  <si>
    <t>14. Lợi nhuận khác(40=31-32)</t>
  </si>
  <si>
    <t>40</t>
  </si>
  <si>
    <t>15. Tổng lợi nhuận kế toán trước thuế(50=30+40)</t>
  </si>
  <si>
    <t>50</t>
  </si>
  <si>
    <t>16. Chi phí thuế TNDN hiện hành</t>
  </si>
  <si>
    <t>51</t>
  </si>
  <si>
    <t>17. Chi phí thuế TNDN hoãn lại</t>
  </si>
  <si>
    <t>52</t>
  </si>
  <si>
    <t>18. Lợi nhuận sau thuế thu nhập doanh nghiệp(60=50-51-52)</t>
  </si>
  <si>
    <t>60</t>
  </si>
  <si>
    <t>18.1 Lợi nhuận sau thuế của công ty mẹ</t>
  </si>
  <si>
    <t>61</t>
  </si>
  <si>
    <t>18.2 Lợi nhuận sau thuế của cổ đông không kiểm soát</t>
  </si>
  <si>
    <t>62</t>
  </si>
  <si>
    <t>19. Lãi cơ bản trên cổ phiếu(*)</t>
  </si>
  <si>
    <t>70</t>
  </si>
  <si>
    <t>20. Lãi suy giảm trên cổ phiếu</t>
  </si>
  <si>
    <t>71</t>
  </si>
  <si>
    <t>DN - LƯU CHUYỂN TIỀN TỆ - PPGT - NĂM</t>
  </si>
  <si>
    <t>I. Lưu chuyển tiền từ hoạt động kinh doanh</t>
  </si>
  <si>
    <t>1. Lợi nhuận trước thuế</t>
  </si>
  <si>
    <t>2. Điều chỉnh cho các khoản</t>
  </si>
  <si>
    <t>- Khấu hao TSCĐ</t>
  </si>
  <si>
    <t>- Các khoản dự phòng</t>
  </si>
  <si>
    <t>03</t>
  </si>
  <si>
    <t>- Lãi, lỗ chênh lệch tỷ giá hối đoái do đánh giá lại các khoản mục tiền tệ có gốc ngoại tệ</t>
  </si>
  <si>
    <t>04</t>
  </si>
  <si>
    <t>- Lãi, lỗ từ hoạt động đầu tư</t>
  </si>
  <si>
    <t>05</t>
  </si>
  <si>
    <t xml:space="preserve">- Chi phí lãi vay </t>
  </si>
  <si>
    <t>06</t>
  </si>
  <si>
    <t>- Các khoản điều chỉnh khác</t>
  </si>
  <si>
    <t>07</t>
  </si>
  <si>
    <t>3. Lợi nhuận từ hoạt động kinh doanh trước thay đổi vốn  lưu động</t>
  </si>
  <si>
    <t>08</t>
  </si>
  <si>
    <t>- Tăng, giảm các khoản phải thu</t>
  </si>
  <si>
    <t>09</t>
  </si>
  <si>
    <t>- Tăng, giảm hàng tồn kho</t>
  </si>
  <si>
    <t xml:space="preserve">- Tăng, giảm các khoản phải trả (Không kể lãi vay phải trả, thuế thu nhập doanh nghiệp phải nộp) </t>
  </si>
  <si>
    <t xml:space="preserve">- Tăng, giảm chi phí trả trước </t>
  </si>
  <si>
    <t>12</t>
  </si>
  <si>
    <t>- Tăng, giảm chứng khoán kinh doanh</t>
  </si>
  <si>
    <t>13</t>
  </si>
  <si>
    <t>- Tiền lãi vay đã trả</t>
  </si>
  <si>
    <t>14</t>
  </si>
  <si>
    <t>- Thuế thu nhập doanh nghiệp đã nộp</t>
  </si>
  <si>
    <t>15</t>
  </si>
  <si>
    <t>- Tiền thu khác từ hoạt động kinh doanh</t>
  </si>
  <si>
    <t>16</t>
  </si>
  <si>
    <t>- Tiền chi khác cho hoạt động kinh doanh</t>
  </si>
  <si>
    <t>17</t>
  </si>
  <si>
    <t>Lưu chuyển tiền thuần từ hoạt động kinh doanh</t>
  </si>
  <si>
    <t>II. Lưu chuyển tiền từ hoạt động đầu tư</t>
  </si>
  <si>
    <t>1.Tiền chi để mua sắm, xây dựng TSCĐ và các tài sản dài hạn khác</t>
  </si>
  <si>
    <t>2.Tiền thu từ thanh lý, nhượng bán TSCĐ và các tài sản dài hạn khác</t>
  </si>
  <si>
    <t>3.Tiền chi cho vay, mua các công cụ nợ của đơn vị khác</t>
  </si>
  <si>
    <t>4.Tiền thu hồi cho vay, bán lại các công cụ nợ của đơn vị khác</t>
  </si>
  <si>
    <t>5.Tiền chi đầu tư góp vốn vào đơn vị khác</t>
  </si>
  <si>
    <t>6.Tiền thu hồi đầu tư góp vốn vào đơn vị khác</t>
  </si>
  <si>
    <t>7.Tiền thu lãi cho vay, cổ tức và lợi nhuận được chia</t>
  </si>
  <si>
    <t>27</t>
  </si>
  <si>
    <t>Lưu chuyển tiền thuần từ hoạt động đầu tư</t>
  </si>
  <si>
    <t>III. Lưu chuyển tiền từ hoạt động tài chính</t>
  </si>
  <si>
    <t>1.Tiền thu từ phát hành cổ phiếu, nhận vốn góp của chủ sở hữu</t>
  </si>
  <si>
    <t>2.Tiền trả lại vốn góp cho các chủ sở hữu mua lại cổ phiếu của doanh nghiệp đã phát hành</t>
  </si>
  <si>
    <t>3.Tiền thu từ đi vay</t>
  </si>
  <si>
    <t>33</t>
  </si>
  <si>
    <t>4.Tiền chi trả nợ gốc vay</t>
  </si>
  <si>
    <t>34</t>
  </si>
  <si>
    <t>5.Tiền chi trả nợ gốc thuê tài chính</t>
  </si>
  <si>
    <t>35</t>
  </si>
  <si>
    <t>6. Cổ tức, lợi nhuận đã trả cho chủ sở hữu</t>
  </si>
  <si>
    <t>36</t>
  </si>
  <si>
    <t>Lưu chuyển tiền thuần từ hoạt động tài chính</t>
  </si>
  <si>
    <t>Lưu chuyển tiền thuần trong kỳ (50 = 20+30+40)</t>
  </si>
  <si>
    <t>Tiền và tương đương tiền đầu kỳ</t>
  </si>
  <si>
    <t>Ảnh hưởng của thay đổi tỷ giá hối đoái quy đổi ngoại tệ</t>
  </si>
  <si>
    <t>Tiền và tương đương tiền cuối kỳ (70 = 50+60+61)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</si>
</sst>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4" formatCode="_(* #,##0_);_(* \(#,##0\);_(* &quot;-&quot;??_);_(@_)"/>
    <numFmt numFmtId="176" formatCode="#,##0_);\(#,##0\);&quot;-&quot;??_)"/>
    <numFmt numFmtId="178" formatCode="_._.* #,##0_)_%;_._.* \(#,##0\)_%;_._.* 0_)_%;_._.@_)_%"/>
  </numFmts>
  <fonts count="7" x14ac:knownFonts="1">
    <font>
      <sz val="10"/>
      <name val="Arial"/>
    </font>
    <font>
      <sz val="10"/>
      <name val="Arial"/>
    </font>
    <font>
      <b/>
      <sz val="9"/>
      <name val="Arial"/>
      <family val="2"/>
      <charset val="163"/>
    </font>
    <font>
      <sz val="9"/>
      <name val="Arial"/>
      <family val="2"/>
      <charset val="163"/>
    </font>
    <font>
      <sz val="10"/>
      <name val="Arial"/>
      <family val="2"/>
    </font>
    <font>
      <b/>
      <sz val="11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5" fillId="0" borderId="0" applyFill="0" applyBorder="0" applyProtection="0">
      <alignment horizontal="center"/>
      <protection locked="0"/>
    </xf>
    <xf numFmtId="43" fontId="1" fillId="0" borderId="0" applyFont="0" applyFill="0" applyBorder="0" applyAlignment="0" applyProtection="0"/>
    <xf numFmtId="176" fontId="4" fillId="0" borderId="0" applyFont="0" applyFill="0" applyBorder="0" applyAlignment="0" applyProtection="0"/>
  </cellStyleXfs>
  <cellXfs count="13"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49" fontId="2" fillId="0" borderId="1" xfId="0" applyNumberFormat="1" applyFont="1" applyBorder="1"/>
    <xf numFmtId="174" fontId="2" fillId="0" borderId="1" xfId="2" applyNumberFormat="1" applyFont="1" applyBorder="1"/>
    <xf numFmtId="174" fontId="3" fillId="0" borderId="1" xfId="2" applyNumberFormat="1" applyFont="1" applyBorder="1"/>
    <xf numFmtId="174" fontId="2" fillId="0" borderId="0" xfId="0" applyNumberFormat="1" applyFont="1"/>
    <xf numFmtId="174" fontId="2" fillId="0" borderId="0" xfId="2" applyNumberFormat="1" applyFont="1"/>
    <xf numFmtId="174" fontId="2" fillId="0" borderId="0" xfId="2" applyNumberFormat="1" applyFont="1" applyAlignment="1">
      <alignment horizontal="center" vertical="center"/>
    </xf>
    <xf numFmtId="0" fontId="3" fillId="0" borderId="1" xfId="0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</cellXfs>
  <cellStyles count="4">
    <cellStyle name="Centered Heading" xfId="1"/>
    <cellStyle name="Comma" xfId="2" builtinId="3"/>
    <cellStyle name="Comma 2" xf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tabSelected="1" workbookViewId="0">
      <selection activeCell="E87" sqref="E87"/>
    </sheetView>
  </sheetViews>
  <sheetFormatPr defaultRowHeight="12" x14ac:dyDescent="0.2"/>
  <cols>
    <col min="1" max="1" width="50" customWidth="1"/>
    <col min="2" max="2" width="10" customWidth="1"/>
    <col min="3" max="3" width="12.7109375" customWidth="1"/>
    <col min="4" max="5" width="20" customWidth="1"/>
    <col min="6" max="6" width="15.140625" bestFit="1" customWidth="1"/>
  </cols>
  <sheetData>
    <row r="1" spans="1:6" x14ac:dyDescent="0.2">
      <c r="A1" s="10" t="s">
        <v>0</v>
      </c>
      <c r="B1" s="11"/>
      <c r="C1" t="s">
        <v>1</v>
      </c>
    </row>
    <row r="2" spans="1:6" x14ac:dyDescent="0.2">
      <c r="A2" s="11" t="s">
        <v>2</v>
      </c>
      <c r="B2" s="11"/>
      <c r="C2" t="s">
        <v>3</v>
      </c>
    </row>
    <row r="3" spans="1:6" x14ac:dyDescent="0.2">
      <c r="A3" s="11" t="s">
        <v>4</v>
      </c>
      <c r="B3" s="11"/>
    </row>
    <row r="4" spans="1:6" x14ac:dyDescent="0.2">
      <c r="C4" s="11" t="s">
        <v>5</v>
      </c>
      <c r="D4" s="11"/>
    </row>
    <row r="5" spans="1:6" ht="20.100000000000001" customHeight="1" x14ac:dyDescent="0.2">
      <c r="A5" s="12" t="s">
        <v>6</v>
      </c>
      <c r="B5" s="11"/>
      <c r="C5" s="11"/>
      <c r="D5" s="11"/>
    </row>
    <row r="8" spans="1:6" x14ac:dyDescent="0.2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6" x14ac:dyDescent="0.2">
      <c r="A9" s="2" t="s">
        <v>12</v>
      </c>
      <c r="B9" s="4"/>
      <c r="C9" s="4"/>
      <c r="D9" s="5" t="s">
        <v>13</v>
      </c>
      <c r="E9" s="5" t="s">
        <v>13</v>
      </c>
    </row>
    <row r="10" spans="1:6" x14ac:dyDescent="0.2">
      <c r="A10" s="2" t="s">
        <v>14</v>
      </c>
      <c r="B10" s="4" t="s">
        <v>15</v>
      </c>
      <c r="C10" s="4"/>
      <c r="D10" s="5">
        <v>57655110887</v>
      </c>
      <c r="E10" s="5">
        <v>52966273996</v>
      </c>
      <c r="F10" s="7"/>
    </row>
    <row r="11" spans="1:6" x14ac:dyDescent="0.2">
      <c r="A11" s="2" t="s">
        <v>16</v>
      </c>
      <c r="B11" s="4" t="s">
        <v>17</v>
      </c>
      <c r="C11" s="4"/>
      <c r="D11" s="5">
        <v>3406198124</v>
      </c>
      <c r="E11" s="5">
        <v>5832303499</v>
      </c>
      <c r="F11" s="7"/>
    </row>
    <row r="12" spans="1:6" x14ac:dyDescent="0.2">
      <c r="A12" s="3" t="s">
        <v>18</v>
      </c>
      <c r="B12" s="4" t="s">
        <v>19</v>
      </c>
      <c r="C12" s="4"/>
      <c r="D12" s="6">
        <v>1263065229</v>
      </c>
      <c r="E12" s="6">
        <v>1786545179</v>
      </c>
      <c r="F12" s="7"/>
    </row>
    <row r="13" spans="1:6" x14ac:dyDescent="0.2">
      <c r="A13" s="3" t="s">
        <v>20</v>
      </c>
      <c r="B13" s="4" t="s">
        <v>21</v>
      </c>
      <c r="C13" s="4"/>
      <c r="D13" s="6">
        <v>2143132895</v>
      </c>
      <c r="E13" s="6">
        <v>4045758320</v>
      </c>
      <c r="F13" s="7"/>
    </row>
    <row r="14" spans="1:6" x14ac:dyDescent="0.2">
      <c r="A14" s="2" t="s">
        <v>22</v>
      </c>
      <c r="B14" s="4" t="s">
        <v>23</v>
      </c>
      <c r="C14" s="4"/>
      <c r="D14" s="5">
        <v>0</v>
      </c>
      <c r="E14" s="5">
        <v>0</v>
      </c>
      <c r="F14" s="7"/>
    </row>
    <row r="15" spans="1:6" x14ac:dyDescent="0.2">
      <c r="A15" s="3" t="s">
        <v>24</v>
      </c>
      <c r="B15" s="4" t="s">
        <v>25</v>
      </c>
      <c r="C15" s="4"/>
      <c r="D15" s="6">
        <v>0</v>
      </c>
      <c r="E15" s="6">
        <v>0</v>
      </c>
      <c r="F15" s="7"/>
    </row>
    <row r="16" spans="1:6" x14ac:dyDescent="0.2">
      <c r="A16" s="3" t="s">
        <v>26</v>
      </c>
      <c r="B16" s="4" t="s">
        <v>27</v>
      </c>
      <c r="C16" s="4"/>
      <c r="D16" s="6">
        <v>0</v>
      </c>
      <c r="E16" s="6">
        <v>0</v>
      </c>
      <c r="F16" s="7"/>
    </row>
    <row r="17" spans="1:6" x14ac:dyDescent="0.2">
      <c r="A17" s="3" t="s">
        <v>28</v>
      </c>
      <c r="B17" s="4" t="s">
        <v>29</v>
      </c>
      <c r="C17" s="4"/>
      <c r="D17" s="6">
        <v>0</v>
      </c>
      <c r="E17" s="6">
        <v>0</v>
      </c>
      <c r="F17" s="7"/>
    </row>
    <row r="18" spans="1:6" x14ac:dyDescent="0.2">
      <c r="A18" s="2" t="s">
        <v>30</v>
      </c>
      <c r="B18" s="4" t="s">
        <v>31</v>
      </c>
      <c r="C18" s="4"/>
      <c r="D18" s="5">
        <v>34825929601</v>
      </c>
      <c r="E18" s="5">
        <v>23316308592</v>
      </c>
      <c r="F18" s="7"/>
    </row>
    <row r="19" spans="1:6" x14ac:dyDescent="0.2">
      <c r="A19" s="3" t="s">
        <v>32</v>
      </c>
      <c r="B19" s="4" t="s">
        <v>33</v>
      </c>
      <c r="C19" s="4"/>
      <c r="D19" s="6">
        <v>29659539853</v>
      </c>
      <c r="E19" s="6">
        <v>16455543150</v>
      </c>
      <c r="F19" s="7"/>
    </row>
    <row r="20" spans="1:6" x14ac:dyDescent="0.2">
      <c r="A20" s="3" t="s">
        <v>34</v>
      </c>
      <c r="B20" s="4" t="s">
        <v>35</v>
      </c>
      <c r="C20" s="4"/>
      <c r="D20" s="6">
        <v>4367158218</v>
      </c>
      <c r="E20" s="6">
        <v>5924246832</v>
      </c>
      <c r="F20" s="7"/>
    </row>
    <row r="21" spans="1:6" x14ac:dyDescent="0.2">
      <c r="A21" s="3" t="s">
        <v>36</v>
      </c>
      <c r="B21" s="4" t="s">
        <v>37</v>
      </c>
      <c r="C21" s="4"/>
      <c r="D21" s="6">
        <v>0</v>
      </c>
      <c r="E21" s="6">
        <v>0</v>
      </c>
      <c r="F21" s="7"/>
    </row>
    <row r="22" spans="1:6" x14ac:dyDescent="0.2">
      <c r="A22" s="3" t="s">
        <v>38</v>
      </c>
      <c r="B22" s="4" t="s">
        <v>39</v>
      </c>
      <c r="C22" s="4"/>
      <c r="D22" s="6">
        <v>0</v>
      </c>
      <c r="E22" s="6">
        <v>0</v>
      </c>
      <c r="F22" s="7"/>
    </row>
    <row r="23" spans="1:6" x14ac:dyDescent="0.2">
      <c r="A23" s="3" t="s">
        <v>40</v>
      </c>
      <c r="B23" s="4" t="s">
        <v>41</v>
      </c>
      <c r="C23" s="4"/>
      <c r="D23" s="6">
        <v>0</v>
      </c>
      <c r="E23" s="6">
        <v>0</v>
      </c>
      <c r="F23" s="7"/>
    </row>
    <row r="24" spans="1:6" x14ac:dyDescent="0.2">
      <c r="A24" s="3" t="s">
        <v>42</v>
      </c>
      <c r="B24" s="4" t="s">
        <v>43</v>
      </c>
      <c r="C24" s="4"/>
      <c r="D24" s="6">
        <v>799231530</v>
      </c>
      <c r="E24" s="6">
        <v>936518610</v>
      </c>
      <c r="F24" s="7"/>
    </row>
    <row r="25" spans="1:6" x14ac:dyDescent="0.2">
      <c r="A25" s="3" t="s">
        <v>44</v>
      </c>
      <c r="B25" s="4" t="s">
        <v>45</v>
      </c>
      <c r="C25" s="4"/>
      <c r="D25" s="6">
        <v>0</v>
      </c>
      <c r="E25" s="6">
        <v>0</v>
      </c>
      <c r="F25" s="7"/>
    </row>
    <row r="26" spans="1:6" x14ac:dyDescent="0.2">
      <c r="A26" s="3" t="s">
        <v>46</v>
      </c>
      <c r="B26" s="4" t="s">
        <v>47</v>
      </c>
      <c r="C26" s="4"/>
      <c r="D26" s="6">
        <v>0</v>
      </c>
      <c r="E26" s="6">
        <v>0</v>
      </c>
      <c r="F26" s="7"/>
    </row>
    <row r="27" spans="1:6" x14ac:dyDescent="0.2">
      <c r="A27" s="2" t="s">
        <v>48</v>
      </c>
      <c r="B27" s="4" t="s">
        <v>49</v>
      </c>
      <c r="C27" s="4"/>
      <c r="D27" s="5">
        <v>18870619673</v>
      </c>
      <c r="E27" s="5">
        <v>20118967903</v>
      </c>
      <c r="F27" s="7"/>
    </row>
    <row r="28" spans="1:6" x14ac:dyDescent="0.2">
      <c r="A28" s="3" t="s">
        <v>50</v>
      </c>
      <c r="B28" s="4" t="s">
        <v>51</v>
      </c>
      <c r="C28" s="4"/>
      <c r="D28" s="6">
        <v>18870619673</v>
      </c>
      <c r="E28" s="6">
        <v>20118967903</v>
      </c>
      <c r="F28" s="7"/>
    </row>
    <row r="29" spans="1:6" x14ac:dyDescent="0.2">
      <c r="A29" s="3" t="s">
        <v>52</v>
      </c>
      <c r="B29" s="4" t="s">
        <v>53</v>
      </c>
      <c r="C29" s="4"/>
      <c r="D29" s="6">
        <v>0</v>
      </c>
      <c r="E29" s="6">
        <v>0</v>
      </c>
      <c r="F29" s="7"/>
    </row>
    <row r="30" spans="1:6" x14ac:dyDescent="0.2">
      <c r="A30" s="2" t="s">
        <v>54</v>
      </c>
      <c r="B30" s="4" t="s">
        <v>55</v>
      </c>
      <c r="C30" s="4"/>
      <c r="D30" s="5">
        <v>552363489</v>
      </c>
      <c r="E30" s="5">
        <v>3698694002</v>
      </c>
      <c r="F30" s="7"/>
    </row>
    <row r="31" spans="1:6" x14ac:dyDescent="0.2">
      <c r="A31" s="3" t="s">
        <v>56</v>
      </c>
      <c r="B31" s="4" t="s">
        <v>57</v>
      </c>
      <c r="C31" s="4"/>
      <c r="D31" s="6">
        <v>552363489</v>
      </c>
      <c r="E31" s="6">
        <v>359733747</v>
      </c>
      <c r="F31" s="7"/>
    </row>
    <row r="32" spans="1:6" x14ac:dyDescent="0.2">
      <c r="A32" s="3" t="s">
        <v>58</v>
      </c>
      <c r="B32" s="4" t="s">
        <v>59</v>
      </c>
      <c r="C32" s="4"/>
      <c r="D32" s="6">
        <v>0</v>
      </c>
      <c r="E32" s="6">
        <v>3338960255</v>
      </c>
      <c r="F32" s="7"/>
    </row>
    <row r="33" spans="1:6" x14ac:dyDescent="0.2">
      <c r="A33" s="3" t="s">
        <v>60</v>
      </c>
      <c r="B33" s="4" t="s">
        <v>61</v>
      </c>
      <c r="C33" s="4"/>
      <c r="D33" s="6">
        <v>0</v>
      </c>
      <c r="E33" s="6">
        <v>0</v>
      </c>
      <c r="F33" s="7"/>
    </row>
    <row r="34" spans="1:6" x14ac:dyDescent="0.2">
      <c r="A34" s="3" t="s">
        <v>62</v>
      </c>
      <c r="B34" s="4" t="s">
        <v>63</v>
      </c>
      <c r="C34" s="4"/>
      <c r="D34" s="6">
        <v>0</v>
      </c>
      <c r="E34" s="6">
        <v>0</v>
      </c>
      <c r="F34" s="7"/>
    </row>
    <row r="35" spans="1:6" x14ac:dyDescent="0.2">
      <c r="A35" s="3" t="s">
        <v>64</v>
      </c>
      <c r="B35" s="4" t="s">
        <v>65</v>
      </c>
      <c r="C35" s="4"/>
      <c r="D35" s="6">
        <v>0</v>
      </c>
      <c r="E35" s="6">
        <v>0</v>
      </c>
      <c r="F35" s="7"/>
    </row>
    <row r="36" spans="1:6" x14ac:dyDescent="0.2">
      <c r="A36" s="2" t="s">
        <v>66</v>
      </c>
      <c r="B36" s="4" t="s">
        <v>67</v>
      </c>
      <c r="C36" s="4"/>
      <c r="D36" s="5">
        <v>76804655215</v>
      </c>
      <c r="E36" s="5">
        <v>77769313256</v>
      </c>
      <c r="F36" s="7"/>
    </row>
    <row r="37" spans="1:6" x14ac:dyDescent="0.2">
      <c r="A37" s="2" t="s">
        <v>68</v>
      </c>
      <c r="B37" s="4" t="s">
        <v>69</v>
      </c>
      <c r="C37" s="4"/>
      <c r="D37" s="5">
        <v>1110363600</v>
      </c>
      <c r="E37" s="5">
        <v>1105453200</v>
      </c>
      <c r="F37" s="7"/>
    </row>
    <row r="38" spans="1:6" x14ac:dyDescent="0.2">
      <c r="A38" s="3" t="s">
        <v>70</v>
      </c>
      <c r="B38" s="4" t="s">
        <v>71</v>
      </c>
      <c r="C38" s="4"/>
      <c r="D38" s="6">
        <v>1110363600</v>
      </c>
      <c r="E38" s="6">
        <v>1105453200</v>
      </c>
      <c r="F38" s="7"/>
    </row>
    <row r="39" spans="1:6" x14ac:dyDescent="0.2">
      <c r="A39" s="3" t="s">
        <v>72</v>
      </c>
      <c r="B39" s="4" t="s">
        <v>73</v>
      </c>
      <c r="C39" s="4"/>
      <c r="D39" s="6">
        <v>0</v>
      </c>
      <c r="E39" s="6">
        <v>0</v>
      </c>
      <c r="F39" s="7"/>
    </row>
    <row r="40" spans="1:6" x14ac:dyDescent="0.2">
      <c r="A40" s="3" t="s">
        <v>74</v>
      </c>
      <c r="B40" s="4" t="s">
        <v>75</v>
      </c>
      <c r="C40" s="4"/>
      <c r="D40" s="6">
        <v>0</v>
      </c>
      <c r="E40" s="6">
        <v>0</v>
      </c>
      <c r="F40" s="7"/>
    </row>
    <row r="41" spans="1:6" x14ac:dyDescent="0.2">
      <c r="A41" s="3" t="s">
        <v>76</v>
      </c>
      <c r="B41" s="4" t="s">
        <v>77</v>
      </c>
      <c r="C41" s="4"/>
      <c r="D41" s="6">
        <v>0</v>
      </c>
      <c r="E41" s="6">
        <v>0</v>
      </c>
      <c r="F41" s="7"/>
    </row>
    <row r="42" spans="1:6" x14ac:dyDescent="0.2">
      <c r="A42" s="3" t="s">
        <v>78</v>
      </c>
      <c r="B42" s="4" t="s">
        <v>79</v>
      </c>
      <c r="C42" s="4"/>
      <c r="D42" s="6">
        <v>0</v>
      </c>
      <c r="E42" s="6">
        <v>0</v>
      </c>
      <c r="F42" s="7"/>
    </row>
    <row r="43" spans="1:6" x14ac:dyDescent="0.2">
      <c r="A43" s="3" t="s">
        <v>80</v>
      </c>
      <c r="B43" s="4" t="s">
        <v>81</v>
      </c>
      <c r="C43" s="4"/>
      <c r="D43" s="6">
        <v>0</v>
      </c>
      <c r="E43" s="6">
        <v>0</v>
      </c>
      <c r="F43" s="7"/>
    </row>
    <row r="44" spans="1:6" x14ac:dyDescent="0.2">
      <c r="A44" s="3" t="s">
        <v>82</v>
      </c>
      <c r="B44" s="4" t="s">
        <v>83</v>
      </c>
      <c r="C44" s="4"/>
      <c r="D44" s="6">
        <v>0</v>
      </c>
      <c r="E44" s="6">
        <v>0</v>
      </c>
      <c r="F44" s="7"/>
    </row>
    <row r="45" spans="1:6" x14ac:dyDescent="0.2">
      <c r="A45" s="2" t="s">
        <v>84</v>
      </c>
      <c r="B45" s="4" t="s">
        <v>85</v>
      </c>
      <c r="C45" s="4"/>
      <c r="D45" s="5">
        <v>74642699224</v>
      </c>
      <c r="E45" s="5">
        <v>44348221419</v>
      </c>
      <c r="F45" s="7"/>
    </row>
    <row r="46" spans="1:6" x14ac:dyDescent="0.2">
      <c r="A46" s="2" t="s">
        <v>86</v>
      </c>
      <c r="B46" s="4" t="s">
        <v>87</v>
      </c>
      <c r="C46" s="4"/>
      <c r="D46" s="5">
        <v>69712636033</v>
      </c>
      <c r="E46" s="5">
        <v>37038492601</v>
      </c>
      <c r="F46" s="7"/>
    </row>
    <row r="47" spans="1:6" x14ac:dyDescent="0.2">
      <c r="A47" s="3" t="s">
        <v>88</v>
      </c>
      <c r="B47" s="4" t="s">
        <v>89</v>
      </c>
      <c r="C47" s="4"/>
      <c r="D47" s="6">
        <v>86570727353</v>
      </c>
      <c r="E47" s="6">
        <v>49514006663</v>
      </c>
      <c r="F47" s="7"/>
    </row>
    <row r="48" spans="1:6" x14ac:dyDescent="0.2">
      <c r="A48" s="3" t="s">
        <v>90</v>
      </c>
      <c r="B48" s="4" t="s">
        <v>91</v>
      </c>
      <c r="C48" s="4"/>
      <c r="D48" s="6">
        <v>-16858091320</v>
      </c>
      <c r="E48" s="6">
        <v>-12475514062</v>
      </c>
      <c r="F48" s="7"/>
    </row>
    <row r="49" spans="1:6" x14ac:dyDescent="0.2">
      <c r="A49" s="2" t="s">
        <v>92</v>
      </c>
      <c r="B49" s="4" t="s">
        <v>93</v>
      </c>
      <c r="C49" s="4"/>
      <c r="D49" s="5">
        <v>4829947052</v>
      </c>
      <c r="E49" s="5">
        <v>5633194808</v>
      </c>
      <c r="F49" s="7"/>
    </row>
    <row r="50" spans="1:6" x14ac:dyDescent="0.2">
      <c r="A50" s="3" t="s">
        <v>88</v>
      </c>
      <c r="B50" s="4" t="s">
        <v>94</v>
      </c>
      <c r="C50" s="4"/>
      <c r="D50" s="6">
        <v>8032477610</v>
      </c>
      <c r="E50" s="6">
        <v>8032477610</v>
      </c>
      <c r="F50" s="7"/>
    </row>
    <row r="51" spans="1:6" x14ac:dyDescent="0.2">
      <c r="A51" s="3" t="s">
        <v>90</v>
      </c>
      <c r="B51" s="4" t="s">
        <v>95</v>
      </c>
      <c r="C51" s="4"/>
      <c r="D51" s="6">
        <v>-3202530558</v>
      </c>
      <c r="E51" s="6">
        <v>-2399282802</v>
      </c>
      <c r="F51" s="7"/>
    </row>
    <row r="52" spans="1:6" x14ac:dyDescent="0.2">
      <c r="A52" s="2" t="s">
        <v>96</v>
      </c>
      <c r="B52" s="4" t="s">
        <v>97</v>
      </c>
      <c r="C52" s="4"/>
      <c r="D52" s="5">
        <v>100116139</v>
      </c>
      <c r="E52" s="5">
        <v>1676534010</v>
      </c>
      <c r="F52" s="7"/>
    </row>
    <row r="53" spans="1:6" x14ac:dyDescent="0.2">
      <c r="A53" s="3" t="s">
        <v>88</v>
      </c>
      <c r="B53" s="4" t="s">
        <v>98</v>
      </c>
      <c r="C53" s="4"/>
      <c r="D53" s="6">
        <v>260000000</v>
      </c>
      <c r="E53" s="6">
        <v>1800017875</v>
      </c>
      <c r="F53" s="7"/>
    </row>
    <row r="54" spans="1:6" x14ac:dyDescent="0.2">
      <c r="A54" s="3" t="s">
        <v>90</v>
      </c>
      <c r="B54" s="4" t="s">
        <v>99</v>
      </c>
      <c r="C54" s="4"/>
      <c r="D54" s="6">
        <v>-159883861</v>
      </c>
      <c r="E54" s="6">
        <v>-123483865</v>
      </c>
      <c r="F54" s="7"/>
    </row>
    <row r="55" spans="1:6" x14ac:dyDescent="0.2">
      <c r="A55" s="2" t="s">
        <v>100</v>
      </c>
      <c r="B55" s="4" t="s">
        <v>101</v>
      </c>
      <c r="C55" s="4"/>
      <c r="D55" s="5">
        <v>0</v>
      </c>
      <c r="E55" s="5">
        <v>0</v>
      </c>
      <c r="F55" s="7"/>
    </row>
    <row r="56" spans="1:6" x14ac:dyDescent="0.2">
      <c r="A56" s="3" t="s">
        <v>88</v>
      </c>
      <c r="B56" s="4" t="s">
        <v>102</v>
      </c>
      <c r="C56" s="4"/>
      <c r="D56" s="6">
        <v>0</v>
      </c>
      <c r="E56" s="6">
        <v>0</v>
      </c>
      <c r="F56" s="7"/>
    </row>
    <row r="57" spans="1:6" x14ac:dyDescent="0.2">
      <c r="A57" s="3" t="s">
        <v>90</v>
      </c>
      <c r="B57" s="4" t="s">
        <v>103</v>
      </c>
      <c r="C57" s="4"/>
      <c r="D57" s="6">
        <v>0</v>
      </c>
      <c r="E57" s="6">
        <v>0</v>
      </c>
      <c r="F57" s="7"/>
    </row>
    <row r="58" spans="1:6" x14ac:dyDescent="0.2">
      <c r="A58" s="2" t="s">
        <v>104</v>
      </c>
      <c r="B58" s="4" t="s">
        <v>105</v>
      </c>
      <c r="C58" s="4"/>
      <c r="D58" s="5">
        <v>0</v>
      </c>
      <c r="E58" s="5">
        <v>31772487214</v>
      </c>
      <c r="F58" s="7"/>
    </row>
    <row r="59" spans="1:6" x14ac:dyDescent="0.2">
      <c r="A59" s="3" t="s">
        <v>106</v>
      </c>
      <c r="B59" s="4" t="s">
        <v>107</v>
      </c>
      <c r="C59" s="4"/>
      <c r="D59" s="6">
        <v>0</v>
      </c>
      <c r="E59" s="6">
        <v>0</v>
      </c>
      <c r="F59" s="7"/>
    </row>
    <row r="60" spans="1:6" x14ac:dyDescent="0.2">
      <c r="A60" s="3" t="s">
        <v>108</v>
      </c>
      <c r="B60" s="4" t="s">
        <v>109</v>
      </c>
      <c r="C60" s="4"/>
      <c r="D60" s="6">
        <v>0</v>
      </c>
      <c r="E60" s="6">
        <v>31772487214</v>
      </c>
      <c r="F60" s="7"/>
    </row>
    <row r="61" spans="1:6" x14ac:dyDescent="0.2">
      <c r="A61" s="2" t="s">
        <v>110</v>
      </c>
      <c r="B61" s="4" t="s">
        <v>111</v>
      </c>
      <c r="C61" s="4"/>
      <c r="D61" s="5">
        <v>0</v>
      </c>
      <c r="E61" s="5">
        <v>0</v>
      </c>
      <c r="F61" s="7"/>
    </row>
    <row r="62" spans="1:6" x14ac:dyDescent="0.2">
      <c r="A62" s="3" t="s">
        <v>112</v>
      </c>
      <c r="B62" s="4" t="s">
        <v>113</v>
      </c>
      <c r="C62" s="4"/>
      <c r="D62" s="6">
        <v>0</v>
      </c>
      <c r="E62" s="6">
        <v>0</v>
      </c>
      <c r="F62" s="7"/>
    </row>
    <row r="63" spans="1:6" x14ac:dyDescent="0.2">
      <c r="A63" s="3" t="s">
        <v>114</v>
      </c>
      <c r="B63" s="4" t="s">
        <v>115</v>
      </c>
      <c r="C63" s="4"/>
      <c r="D63" s="6">
        <v>0</v>
      </c>
      <c r="E63" s="6">
        <v>0</v>
      </c>
      <c r="F63" s="7"/>
    </row>
    <row r="64" spans="1:6" x14ac:dyDescent="0.2">
      <c r="A64" s="3" t="s">
        <v>116</v>
      </c>
      <c r="B64" s="4" t="s">
        <v>117</v>
      </c>
      <c r="C64" s="4"/>
      <c r="D64" s="6">
        <v>0</v>
      </c>
      <c r="E64" s="6">
        <v>0</v>
      </c>
      <c r="F64" s="7"/>
    </row>
    <row r="65" spans="1:6" x14ac:dyDescent="0.2">
      <c r="A65" s="3" t="s">
        <v>118</v>
      </c>
      <c r="B65" s="4" t="s">
        <v>119</v>
      </c>
      <c r="C65" s="4"/>
      <c r="D65" s="6">
        <v>0</v>
      </c>
      <c r="E65" s="6">
        <v>0</v>
      </c>
      <c r="F65" s="7"/>
    </row>
    <row r="66" spans="1:6" x14ac:dyDescent="0.2">
      <c r="A66" s="3" t="s">
        <v>120</v>
      </c>
      <c r="B66" s="4" t="s">
        <v>121</v>
      </c>
      <c r="C66" s="4"/>
      <c r="D66" s="6">
        <v>0</v>
      </c>
      <c r="E66" s="6">
        <v>0</v>
      </c>
      <c r="F66" s="7"/>
    </row>
    <row r="67" spans="1:6" x14ac:dyDescent="0.2">
      <c r="A67" s="2" t="s">
        <v>122</v>
      </c>
      <c r="B67" s="4" t="s">
        <v>123</v>
      </c>
      <c r="C67" s="4"/>
      <c r="D67" s="5">
        <v>1051592391</v>
      </c>
      <c r="E67" s="5">
        <v>543151423</v>
      </c>
      <c r="F67" s="7"/>
    </row>
    <row r="68" spans="1:6" x14ac:dyDescent="0.2">
      <c r="A68" s="3" t="s">
        <v>124</v>
      </c>
      <c r="B68" s="4" t="s">
        <v>125</v>
      </c>
      <c r="C68" s="4"/>
      <c r="D68" s="6">
        <v>1051592391</v>
      </c>
      <c r="E68" s="6">
        <v>543151423</v>
      </c>
      <c r="F68" s="7"/>
    </row>
    <row r="69" spans="1:6" x14ac:dyDescent="0.2">
      <c r="A69" s="3" t="s">
        <v>126</v>
      </c>
      <c r="B69" s="4" t="s">
        <v>127</v>
      </c>
      <c r="C69" s="4"/>
      <c r="D69" s="6">
        <v>0</v>
      </c>
      <c r="E69" s="6">
        <v>0</v>
      </c>
      <c r="F69" s="7"/>
    </row>
    <row r="70" spans="1:6" x14ac:dyDescent="0.2">
      <c r="A70" s="3" t="s">
        <v>128</v>
      </c>
      <c r="B70" s="4" t="s">
        <v>129</v>
      </c>
      <c r="C70" s="4"/>
      <c r="D70" s="6">
        <v>0</v>
      </c>
      <c r="E70" s="6">
        <v>0</v>
      </c>
      <c r="F70" s="7"/>
    </row>
    <row r="71" spans="1:6" x14ac:dyDescent="0.2">
      <c r="A71" s="3" t="s">
        <v>130</v>
      </c>
      <c r="B71" s="4" t="s">
        <v>131</v>
      </c>
      <c r="C71" s="4"/>
      <c r="D71" s="6">
        <v>0</v>
      </c>
      <c r="E71" s="6">
        <v>0</v>
      </c>
      <c r="F71" s="7"/>
    </row>
    <row r="72" spans="1:6" x14ac:dyDescent="0.2">
      <c r="A72" s="3" t="s">
        <v>132</v>
      </c>
      <c r="B72" s="4" t="s">
        <v>133</v>
      </c>
      <c r="C72" s="4"/>
      <c r="D72" s="6">
        <v>0</v>
      </c>
      <c r="E72" s="6">
        <v>0</v>
      </c>
      <c r="F72" s="7"/>
    </row>
    <row r="73" spans="1:6" x14ac:dyDescent="0.2">
      <c r="A73" s="2" t="s">
        <v>134</v>
      </c>
      <c r="B73" s="4" t="s">
        <v>135</v>
      </c>
      <c r="C73" s="4"/>
      <c r="D73" s="5">
        <f>+D10+D36</f>
        <v>134459766102</v>
      </c>
      <c r="E73" s="5">
        <f>+E10+E36</f>
        <v>130735587252</v>
      </c>
      <c r="F73" s="7"/>
    </row>
    <row r="74" spans="1:6" x14ac:dyDescent="0.2">
      <c r="A74" s="2" t="s">
        <v>136</v>
      </c>
      <c r="B74" s="4"/>
      <c r="C74" s="4"/>
      <c r="D74" s="5"/>
      <c r="E74" s="5"/>
      <c r="F74" s="7"/>
    </row>
    <row r="75" spans="1:6" x14ac:dyDescent="0.2">
      <c r="A75" s="2" t="s">
        <v>137</v>
      </c>
      <c r="B75" s="4" t="s">
        <v>138</v>
      </c>
      <c r="C75" s="4"/>
      <c r="D75" s="5">
        <v>82487602967</v>
      </c>
      <c r="E75" s="5">
        <v>77455207156</v>
      </c>
      <c r="F75" s="7"/>
    </row>
    <row r="76" spans="1:6" x14ac:dyDescent="0.2">
      <c r="A76" s="2" t="s">
        <v>139</v>
      </c>
      <c r="B76" s="4" t="s">
        <v>140</v>
      </c>
      <c r="C76" s="4"/>
      <c r="D76" s="5">
        <v>64454014191</v>
      </c>
      <c r="E76" s="5">
        <v>50627573081</v>
      </c>
      <c r="F76" s="7"/>
    </row>
    <row r="77" spans="1:6" x14ac:dyDescent="0.2">
      <c r="A77" s="3" t="s">
        <v>141</v>
      </c>
      <c r="B77" s="4" t="s">
        <v>142</v>
      </c>
      <c r="C77" s="4"/>
      <c r="D77" s="6">
        <v>14272617946</v>
      </c>
      <c r="E77" s="6">
        <v>8663817880</v>
      </c>
      <c r="F77" s="7"/>
    </row>
    <row r="78" spans="1:6" x14ac:dyDescent="0.2">
      <c r="A78" s="3" t="s">
        <v>143</v>
      </c>
      <c r="B78" s="4" t="s">
        <v>144</v>
      </c>
      <c r="C78" s="4"/>
      <c r="D78" s="6">
        <v>126481483</v>
      </c>
      <c r="E78" s="6">
        <v>412193122</v>
      </c>
      <c r="F78" s="7"/>
    </row>
    <row r="79" spans="1:6" x14ac:dyDescent="0.2">
      <c r="A79" s="3" t="s">
        <v>145</v>
      </c>
      <c r="B79" s="4" t="s">
        <v>146</v>
      </c>
      <c r="C79" s="4"/>
      <c r="D79" s="6">
        <v>114129759</v>
      </c>
      <c r="E79" s="6">
        <v>668909544</v>
      </c>
      <c r="F79" s="7"/>
    </row>
    <row r="80" spans="1:6" x14ac:dyDescent="0.2">
      <c r="A80" s="3" t="s">
        <v>147</v>
      </c>
      <c r="B80" s="4" t="s">
        <v>148</v>
      </c>
      <c r="C80" s="4"/>
      <c r="D80" s="6">
        <v>1528144547</v>
      </c>
      <c r="E80" s="6">
        <v>1797495785</v>
      </c>
      <c r="F80" s="7"/>
    </row>
    <row r="81" spans="1:6" x14ac:dyDescent="0.2">
      <c r="A81" s="3" t="s">
        <v>149</v>
      </c>
      <c r="B81" s="4" t="s">
        <v>150</v>
      </c>
      <c r="C81" s="4"/>
      <c r="D81" s="6">
        <v>0</v>
      </c>
      <c r="E81" s="6">
        <v>3021555385</v>
      </c>
      <c r="F81" s="7"/>
    </row>
    <row r="82" spans="1:6" x14ac:dyDescent="0.2">
      <c r="A82" s="3" t="s">
        <v>151</v>
      </c>
      <c r="B82" s="4" t="s">
        <v>152</v>
      </c>
      <c r="C82" s="4"/>
      <c r="D82" s="6">
        <v>0</v>
      </c>
      <c r="E82" s="6">
        <v>0</v>
      </c>
      <c r="F82" s="7"/>
    </row>
    <row r="83" spans="1:6" x14ac:dyDescent="0.2">
      <c r="A83" s="3" t="s">
        <v>153</v>
      </c>
      <c r="B83" s="4" t="s">
        <v>154</v>
      </c>
      <c r="C83" s="4"/>
      <c r="D83" s="6">
        <v>0</v>
      </c>
      <c r="E83" s="6">
        <v>0</v>
      </c>
      <c r="F83" s="7"/>
    </row>
    <row r="84" spans="1:6" x14ac:dyDescent="0.2">
      <c r="A84" s="3" t="s">
        <v>155</v>
      </c>
      <c r="B84" s="4" t="s">
        <v>156</v>
      </c>
      <c r="C84" s="4"/>
      <c r="D84" s="6">
        <v>0</v>
      </c>
      <c r="E84" s="6">
        <v>0</v>
      </c>
      <c r="F84" s="7"/>
    </row>
    <row r="85" spans="1:6" x14ac:dyDescent="0.2">
      <c r="A85" s="3" t="s">
        <v>157</v>
      </c>
      <c r="B85" s="4" t="s">
        <v>158</v>
      </c>
      <c r="C85" s="4"/>
      <c r="D85" s="6">
        <v>1549922114</v>
      </c>
      <c r="E85" s="6">
        <v>18868541</v>
      </c>
      <c r="F85" s="7"/>
    </row>
    <row r="86" spans="1:6" x14ac:dyDescent="0.2">
      <c r="A86" s="3" t="s">
        <v>159</v>
      </c>
      <c r="B86" s="4" t="s">
        <v>160</v>
      </c>
      <c r="C86" s="4"/>
      <c r="D86" s="6">
        <v>46899949423</v>
      </c>
      <c r="E86" s="6">
        <v>36081963905</v>
      </c>
      <c r="F86" s="7"/>
    </row>
    <row r="87" spans="1:6" x14ac:dyDescent="0.2">
      <c r="A87" s="3" t="s">
        <v>161</v>
      </c>
      <c r="B87" s="4" t="s">
        <v>162</v>
      </c>
      <c r="C87" s="4"/>
      <c r="D87" s="6">
        <v>0</v>
      </c>
      <c r="E87" s="6">
        <v>0</v>
      </c>
      <c r="F87" s="7"/>
    </row>
    <row r="88" spans="1:6" x14ac:dyDescent="0.2">
      <c r="A88" s="3" t="s">
        <v>163</v>
      </c>
      <c r="B88" s="4" t="s">
        <v>164</v>
      </c>
      <c r="C88" s="4"/>
      <c r="D88" s="6">
        <v>-37231081</v>
      </c>
      <c r="E88" s="6">
        <v>-37231081</v>
      </c>
      <c r="F88" s="7"/>
    </row>
    <row r="89" spans="1:6" x14ac:dyDescent="0.2">
      <c r="A89" s="3" t="s">
        <v>165</v>
      </c>
      <c r="B89" s="4" t="s">
        <v>166</v>
      </c>
      <c r="C89" s="4"/>
      <c r="D89" s="6">
        <v>0</v>
      </c>
      <c r="E89" s="6">
        <v>0</v>
      </c>
      <c r="F89" s="7"/>
    </row>
    <row r="90" spans="1:6" x14ac:dyDescent="0.2">
      <c r="A90" s="3" t="s">
        <v>167</v>
      </c>
      <c r="B90" s="4" t="s">
        <v>168</v>
      </c>
      <c r="C90" s="4"/>
      <c r="D90" s="6">
        <v>0</v>
      </c>
      <c r="E90" s="6">
        <v>0</v>
      </c>
      <c r="F90" s="7"/>
    </row>
    <row r="91" spans="1:6" x14ac:dyDescent="0.2">
      <c r="A91" s="2" t="s">
        <v>169</v>
      </c>
      <c r="B91" s="4" t="s">
        <v>170</v>
      </c>
      <c r="C91" s="4"/>
      <c r="D91" s="5">
        <v>18033588776</v>
      </c>
      <c r="E91" s="5">
        <v>26827634075</v>
      </c>
      <c r="F91" s="7"/>
    </row>
    <row r="92" spans="1:6" x14ac:dyDescent="0.2">
      <c r="A92" s="3" t="s">
        <v>171</v>
      </c>
      <c r="B92" s="4" t="s">
        <v>172</v>
      </c>
      <c r="C92" s="4"/>
      <c r="D92" s="6">
        <v>0</v>
      </c>
      <c r="E92" s="6">
        <v>0</v>
      </c>
      <c r="F92" s="7"/>
    </row>
    <row r="93" spans="1:6" x14ac:dyDescent="0.2">
      <c r="A93" s="3" t="s">
        <v>173</v>
      </c>
      <c r="B93" s="4" t="s">
        <v>174</v>
      </c>
      <c r="C93" s="4"/>
      <c r="D93" s="6">
        <v>0</v>
      </c>
      <c r="E93" s="6">
        <v>0</v>
      </c>
      <c r="F93" s="7"/>
    </row>
    <row r="94" spans="1:6" x14ac:dyDescent="0.2">
      <c r="A94" s="3" t="s">
        <v>175</v>
      </c>
      <c r="B94" s="4" t="s">
        <v>176</v>
      </c>
      <c r="C94" s="4"/>
      <c r="D94" s="6">
        <v>0</v>
      </c>
      <c r="E94" s="6">
        <v>0</v>
      </c>
      <c r="F94" s="7"/>
    </row>
    <row r="95" spans="1:6" x14ac:dyDescent="0.2">
      <c r="A95" s="3" t="s">
        <v>177</v>
      </c>
      <c r="B95" s="4" t="s">
        <v>178</v>
      </c>
      <c r="C95" s="4"/>
      <c r="D95" s="6">
        <v>0</v>
      </c>
      <c r="E95" s="6">
        <v>0</v>
      </c>
      <c r="F95" s="7"/>
    </row>
    <row r="96" spans="1:6" x14ac:dyDescent="0.2">
      <c r="A96" s="3" t="s">
        <v>179</v>
      </c>
      <c r="B96" s="4" t="s">
        <v>180</v>
      </c>
      <c r="C96" s="4"/>
      <c r="D96" s="6">
        <v>0</v>
      </c>
      <c r="E96" s="6">
        <v>0</v>
      </c>
      <c r="F96" s="7"/>
    </row>
    <row r="97" spans="1:6" x14ac:dyDescent="0.2">
      <c r="A97" s="3" t="s">
        <v>181</v>
      </c>
      <c r="B97" s="4" t="s">
        <v>182</v>
      </c>
      <c r="C97" s="4"/>
      <c r="D97" s="6">
        <v>0</v>
      </c>
      <c r="E97" s="6">
        <v>0</v>
      </c>
      <c r="F97" s="7"/>
    </row>
    <row r="98" spans="1:6" x14ac:dyDescent="0.2">
      <c r="A98" s="3" t="s">
        <v>183</v>
      </c>
      <c r="B98" s="4" t="s">
        <v>184</v>
      </c>
      <c r="C98" s="4"/>
      <c r="D98" s="6">
        <v>0</v>
      </c>
      <c r="E98" s="6">
        <v>0</v>
      </c>
      <c r="F98" s="7"/>
    </row>
    <row r="99" spans="1:6" x14ac:dyDescent="0.2">
      <c r="A99" s="3" t="s">
        <v>185</v>
      </c>
      <c r="B99" s="4" t="s">
        <v>186</v>
      </c>
      <c r="C99" s="4"/>
      <c r="D99" s="6">
        <v>18033588776</v>
      </c>
      <c r="E99" s="6">
        <v>26827634075</v>
      </c>
      <c r="F99" s="7"/>
    </row>
    <row r="100" spans="1:6" x14ac:dyDescent="0.2">
      <c r="A100" s="3" t="s">
        <v>187</v>
      </c>
      <c r="B100" s="4" t="s">
        <v>188</v>
      </c>
      <c r="C100" s="4"/>
      <c r="D100" s="6">
        <v>0</v>
      </c>
      <c r="E100" s="6">
        <v>0</v>
      </c>
      <c r="F100" s="7"/>
    </row>
    <row r="101" spans="1:6" x14ac:dyDescent="0.2">
      <c r="A101" s="3" t="s">
        <v>189</v>
      </c>
      <c r="B101" s="4" t="s">
        <v>190</v>
      </c>
      <c r="C101" s="4"/>
      <c r="D101" s="6">
        <v>0</v>
      </c>
      <c r="E101" s="6">
        <v>0</v>
      </c>
      <c r="F101" s="7"/>
    </row>
    <row r="102" spans="1:6" x14ac:dyDescent="0.2">
      <c r="A102" s="3" t="s">
        <v>191</v>
      </c>
      <c r="B102" s="4" t="s">
        <v>192</v>
      </c>
      <c r="C102" s="4"/>
      <c r="D102" s="6">
        <v>0</v>
      </c>
      <c r="E102" s="6">
        <v>0</v>
      </c>
      <c r="F102" s="7"/>
    </row>
    <row r="103" spans="1:6" x14ac:dyDescent="0.2">
      <c r="A103" s="3" t="s">
        <v>193</v>
      </c>
      <c r="B103" s="4" t="s">
        <v>194</v>
      </c>
      <c r="C103" s="4"/>
      <c r="D103" s="6">
        <v>0</v>
      </c>
      <c r="E103" s="6">
        <v>0</v>
      </c>
      <c r="F103" s="7"/>
    </row>
    <row r="104" spans="1:6" x14ac:dyDescent="0.2">
      <c r="A104" s="3" t="s">
        <v>195</v>
      </c>
      <c r="B104" s="4" t="s">
        <v>196</v>
      </c>
      <c r="C104" s="4"/>
      <c r="D104" s="6">
        <v>0</v>
      </c>
      <c r="E104" s="6">
        <v>0</v>
      </c>
      <c r="F104" s="7"/>
    </row>
    <row r="105" spans="1:6" x14ac:dyDescent="0.2">
      <c r="A105" s="2" t="s">
        <v>197</v>
      </c>
      <c r="B105" s="4" t="s">
        <v>198</v>
      </c>
      <c r="C105" s="4"/>
      <c r="D105" s="5">
        <v>51972163135</v>
      </c>
      <c r="E105" s="5">
        <v>53280380096</v>
      </c>
      <c r="F105" s="7"/>
    </row>
    <row r="106" spans="1:6" x14ac:dyDescent="0.2">
      <c r="A106" s="2" t="s">
        <v>199</v>
      </c>
      <c r="B106" s="4" t="s">
        <v>200</v>
      </c>
      <c r="C106" s="4"/>
      <c r="D106" s="5">
        <v>51972163135</v>
      </c>
      <c r="E106" s="5">
        <v>53280380096</v>
      </c>
      <c r="F106" s="7"/>
    </row>
    <row r="107" spans="1:6" x14ac:dyDescent="0.2">
      <c r="A107" s="2" t="s">
        <v>201</v>
      </c>
      <c r="B107" s="4" t="s">
        <v>202</v>
      </c>
      <c r="C107" s="4"/>
      <c r="D107" s="5">
        <v>50000380000</v>
      </c>
      <c r="E107" s="5">
        <v>50000380000</v>
      </c>
      <c r="F107" s="7"/>
    </row>
    <row r="108" spans="1:6" x14ac:dyDescent="0.2">
      <c r="A108" s="3" t="s">
        <v>203</v>
      </c>
      <c r="B108" s="4" t="s">
        <v>204</v>
      </c>
      <c r="C108" s="4"/>
      <c r="D108" s="6">
        <v>50000380000</v>
      </c>
      <c r="E108" s="6">
        <v>50000380000</v>
      </c>
      <c r="F108" s="7"/>
    </row>
    <row r="109" spans="1:6" x14ac:dyDescent="0.2">
      <c r="A109" s="3" t="s">
        <v>205</v>
      </c>
      <c r="B109" s="4" t="s">
        <v>206</v>
      </c>
      <c r="C109" s="4"/>
      <c r="D109" s="6">
        <v>0</v>
      </c>
      <c r="E109" s="6">
        <v>0</v>
      </c>
      <c r="F109" s="7"/>
    </row>
    <row r="110" spans="1:6" x14ac:dyDescent="0.2">
      <c r="A110" s="3" t="s">
        <v>207</v>
      </c>
      <c r="B110" s="4" t="s">
        <v>208</v>
      </c>
      <c r="C110" s="4"/>
      <c r="D110" s="6">
        <v>0</v>
      </c>
      <c r="E110" s="6">
        <v>0</v>
      </c>
      <c r="F110" s="7"/>
    </row>
    <row r="111" spans="1:6" x14ac:dyDescent="0.2">
      <c r="A111" s="3" t="s">
        <v>209</v>
      </c>
      <c r="B111" s="4" t="s">
        <v>210</v>
      </c>
      <c r="C111" s="4"/>
      <c r="D111" s="6">
        <v>0</v>
      </c>
      <c r="E111" s="6">
        <v>0</v>
      </c>
      <c r="F111" s="7"/>
    </row>
    <row r="112" spans="1:6" x14ac:dyDescent="0.2">
      <c r="A112" s="3" t="s">
        <v>211</v>
      </c>
      <c r="B112" s="4" t="s">
        <v>212</v>
      </c>
      <c r="C112" s="4"/>
      <c r="D112" s="6">
        <v>0</v>
      </c>
      <c r="E112" s="6">
        <v>0</v>
      </c>
      <c r="F112" s="7"/>
    </row>
    <row r="113" spans="1:6" x14ac:dyDescent="0.2">
      <c r="A113" s="3" t="s">
        <v>213</v>
      </c>
      <c r="B113" s="4" t="s">
        <v>214</v>
      </c>
      <c r="C113" s="4"/>
      <c r="D113" s="6">
        <v>-380000</v>
      </c>
      <c r="E113" s="6">
        <v>-380000</v>
      </c>
      <c r="F113" s="7"/>
    </row>
    <row r="114" spans="1:6" x14ac:dyDescent="0.2">
      <c r="A114" s="3" t="s">
        <v>215</v>
      </c>
      <c r="B114" s="4" t="s">
        <v>216</v>
      </c>
      <c r="C114" s="4"/>
      <c r="D114" s="6">
        <v>0</v>
      </c>
      <c r="E114" s="6">
        <v>0</v>
      </c>
      <c r="F114" s="7"/>
    </row>
    <row r="115" spans="1:6" x14ac:dyDescent="0.2">
      <c r="A115" s="3" t="s">
        <v>217</v>
      </c>
      <c r="B115" s="4" t="s">
        <v>218</v>
      </c>
      <c r="C115" s="4"/>
      <c r="D115" s="6">
        <v>0</v>
      </c>
      <c r="E115" s="6">
        <v>0</v>
      </c>
      <c r="F115" s="7"/>
    </row>
    <row r="116" spans="1:6" x14ac:dyDescent="0.2">
      <c r="A116" s="3" t="s">
        <v>219</v>
      </c>
      <c r="B116" s="4" t="s">
        <v>220</v>
      </c>
      <c r="C116" s="4"/>
      <c r="D116" s="6">
        <v>69863124</v>
      </c>
      <c r="E116" s="6">
        <v>69863124</v>
      </c>
      <c r="F116" s="7"/>
    </row>
    <row r="117" spans="1:6" x14ac:dyDescent="0.2">
      <c r="A117" s="3" t="s">
        <v>221</v>
      </c>
      <c r="B117" s="4" t="s">
        <v>222</v>
      </c>
      <c r="C117" s="4"/>
      <c r="D117" s="6">
        <v>0</v>
      </c>
      <c r="E117" s="6">
        <v>0</v>
      </c>
      <c r="F117" s="7"/>
    </row>
    <row r="118" spans="1:6" x14ac:dyDescent="0.2">
      <c r="A118" s="3" t="s">
        <v>223</v>
      </c>
      <c r="B118" s="4" t="s">
        <v>224</v>
      </c>
      <c r="C118" s="4"/>
      <c r="D118" s="6">
        <v>0</v>
      </c>
      <c r="E118" s="6">
        <v>0</v>
      </c>
      <c r="F118" s="7"/>
    </row>
    <row r="119" spans="1:6" x14ac:dyDescent="0.2">
      <c r="A119" s="2" t="s">
        <v>225</v>
      </c>
      <c r="B119" s="4" t="s">
        <v>226</v>
      </c>
      <c r="C119" s="4"/>
      <c r="D119" s="5">
        <v>1902300011</v>
      </c>
      <c r="E119" s="5">
        <v>3210516972</v>
      </c>
      <c r="F119" s="7"/>
    </row>
    <row r="120" spans="1:6" x14ac:dyDescent="0.2">
      <c r="A120" s="3" t="s">
        <v>227</v>
      </c>
      <c r="B120" s="4" t="s">
        <v>228</v>
      </c>
      <c r="C120" s="4"/>
      <c r="D120" s="6">
        <v>1710516972</v>
      </c>
      <c r="E120" s="6">
        <v>1108664041</v>
      </c>
      <c r="F120" s="7"/>
    </row>
    <row r="121" spans="1:6" x14ac:dyDescent="0.2">
      <c r="A121" s="3" t="s">
        <v>229</v>
      </c>
      <c r="B121" s="4" t="s">
        <v>230</v>
      </c>
      <c r="C121" s="4"/>
      <c r="D121" s="6">
        <v>191783039</v>
      </c>
      <c r="E121" s="6">
        <v>2101852931</v>
      </c>
      <c r="F121" s="7"/>
    </row>
    <row r="122" spans="1:6" x14ac:dyDescent="0.2">
      <c r="A122" s="3" t="s">
        <v>231</v>
      </c>
      <c r="B122" s="4" t="s">
        <v>232</v>
      </c>
      <c r="C122" s="4"/>
      <c r="D122" s="6">
        <v>0</v>
      </c>
      <c r="E122" s="6">
        <v>0</v>
      </c>
      <c r="F122" s="7"/>
    </row>
    <row r="123" spans="1:6" x14ac:dyDescent="0.2">
      <c r="A123" s="3" t="s">
        <v>233</v>
      </c>
      <c r="B123" s="4" t="s">
        <v>234</v>
      </c>
      <c r="C123" s="4"/>
      <c r="D123" s="6">
        <v>0</v>
      </c>
      <c r="E123" s="6">
        <v>0</v>
      </c>
      <c r="F123" s="7"/>
    </row>
    <row r="124" spans="1:6" x14ac:dyDescent="0.2">
      <c r="A124" s="2" t="s">
        <v>235</v>
      </c>
      <c r="B124" s="4" t="s">
        <v>236</v>
      </c>
      <c r="C124" s="4"/>
      <c r="D124" s="5">
        <v>0</v>
      </c>
      <c r="E124" s="5">
        <v>0</v>
      </c>
      <c r="F124" s="7"/>
    </row>
    <row r="125" spans="1:6" x14ac:dyDescent="0.2">
      <c r="A125" s="3" t="s">
        <v>237</v>
      </c>
      <c r="B125" s="4" t="s">
        <v>238</v>
      </c>
      <c r="C125" s="4"/>
      <c r="D125" s="6">
        <v>0</v>
      </c>
      <c r="E125" s="6">
        <v>0</v>
      </c>
      <c r="F125" s="7"/>
    </row>
    <row r="126" spans="1:6" x14ac:dyDescent="0.2">
      <c r="A126" s="3" t="s">
        <v>239</v>
      </c>
      <c r="B126" s="4" t="s">
        <v>240</v>
      </c>
      <c r="C126" s="4"/>
      <c r="D126" s="6">
        <v>0</v>
      </c>
      <c r="E126" s="6">
        <v>0</v>
      </c>
      <c r="F126" s="7"/>
    </row>
    <row r="127" spans="1:6" x14ac:dyDescent="0.2">
      <c r="A127" s="2" t="s">
        <v>241</v>
      </c>
      <c r="B127" s="4" t="s">
        <v>242</v>
      </c>
      <c r="C127" s="4"/>
      <c r="D127" s="5">
        <f>+D105+D75</f>
        <v>134459766102</v>
      </c>
      <c r="E127" s="5">
        <v>130735587252</v>
      </c>
      <c r="F127" s="7"/>
    </row>
    <row r="128" spans="1:6" x14ac:dyDescent="0.2">
      <c r="D128" s="7"/>
      <c r="E128" s="7"/>
    </row>
    <row r="129" spans="4:5" x14ac:dyDescent="0.2">
      <c r="D129" s="7"/>
      <c r="E129" s="7"/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D28" sqref="D28"/>
    </sheetView>
  </sheetViews>
  <sheetFormatPr defaultRowHeight="12" x14ac:dyDescent="0.2"/>
  <cols>
    <col min="1" max="1" width="50" customWidth="1"/>
    <col min="2" max="2" width="10" customWidth="1"/>
    <col min="4" max="4" width="17.140625" style="8" customWidth="1"/>
    <col min="5" max="5" width="18.85546875" style="8" customWidth="1"/>
    <col min="6" max="6" width="15.5703125" bestFit="1" customWidth="1"/>
  </cols>
  <sheetData>
    <row r="1" spans="1:6" x14ac:dyDescent="0.2">
      <c r="A1" s="10" t="s">
        <v>0</v>
      </c>
      <c r="B1" s="11"/>
      <c r="C1" t="s">
        <v>1</v>
      </c>
    </row>
    <row r="2" spans="1:6" x14ac:dyDescent="0.2">
      <c r="A2" s="11" t="s">
        <v>2</v>
      </c>
      <c r="B2" s="11"/>
      <c r="C2" t="s">
        <v>3</v>
      </c>
    </row>
    <row r="3" spans="1:6" x14ac:dyDescent="0.2">
      <c r="A3" s="11" t="s">
        <v>4</v>
      </c>
      <c r="B3" s="11"/>
    </row>
    <row r="4" spans="1:6" x14ac:dyDescent="0.2">
      <c r="C4" s="11" t="s">
        <v>5</v>
      </c>
      <c r="D4" s="11"/>
    </row>
    <row r="5" spans="1:6" ht="20.100000000000001" customHeight="1" x14ac:dyDescent="0.2">
      <c r="A5" s="12" t="s">
        <v>243</v>
      </c>
      <c r="B5" s="11"/>
      <c r="C5" s="11"/>
      <c r="D5" s="11"/>
    </row>
    <row r="8" spans="1:6" x14ac:dyDescent="0.2">
      <c r="A8" s="1" t="s">
        <v>7</v>
      </c>
      <c r="B8" s="1" t="s">
        <v>8</v>
      </c>
      <c r="C8" s="1" t="s">
        <v>9</v>
      </c>
      <c r="D8" s="9" t="s">
        <v>244</v>
      </c>
      <c r="E8" s="9" t="s">
        <v>245</v>
      </c>
    </row>
    <row r="9" spans="1:6" x14ac:dyDescent="0.2">
      <c r="A9" s="3" t="s">
        <v>246</v>
      </c>
      <c r="B9" s="4" t="s">
        <v>247</v>
      </c>
      <c r="C9" s="4"/>
      <c r="D9" s="6">
        <v>141351040056</v>
      </c>
      <c r="E9" s="6">
        <v>111997858200</v>
      </c>
    </row>
    <row r="10" spans="1:6" x14ac:dyDescent="0.2">
      <c r="A10" s="3" t="s">
        <v>248</v>
      </c>
      <c r="B10" s="4" t="s">
        <v>249</v>
      </c>
      <c r="C10" s="4"/>
      <c r="D10" s="6">
        <v>12818598574</v>
      </c>
      <c r="E10" s="6">
        <v>14641631257</v>
      </c>
    </row>
    <row r="11" spans="1:6" x14ac:dyDescent="0.2">
      <c r="A11" s="2" t="s">
        <v>250</v>
      </c>
      <c r="B11" s="4" t="s">
        <v>251</v>
      </c>
      <c r="C11" s="4"/>
      <c r="D11" s="5">
        <v>128532441482</v>
      </c>
      <c r="E11" s="5">
        <v>97356226943</v>
      </c>
      <c r="F11" s="7"/>
    </row>
    <row r="12" spans="1:6" x14ac:dyDescent="0.2">
      <c r="A12" s="3" t="s">
        <v>252</v>
      </c>
      <c r="B12" s="4" t="s">
        <v>253</v>
      </c>
      <c r="C12" s="4"/>
      <c r="D12" s="6">
        <v>95431347295</v>
      </c>
      <c r="E12" s="6">
        <v>64716922783</v>
      </c>
    </row>
    <row r="13" spans="1:6" x14ac:dyDescent="0.2">
      <c r="A13" s="2" t="s">
        <v>254</v>
      </c>
      <c r="B13" s="4" t="s">
        <v>255</v>
      </c>
      <c r="C13" s="4"/>
      <c r="D13" s="5">
        <v>33101094187</v>
      </c>
      <c r="E13" s="5">
        <v>32639304160</v>
      </c>
      <c r="F13" s="7"/>
    </row>
    <row r="14" spans="1:6" x14ac:dyDescent="0.2">
      <c r="A14" s="3" t="s">
        <v>256</v>
      </c>
      <c r="B14" s="4" t="s">
        <v>257</v>
      </c>
      <c r="C14" s="4"/>
      <c r="D14" s="6">
        <v>105504472</v>
      </c>
      <c r="E14" s="6">
        <v>139166745</v>
      </c>
    </row>
    <row r="15" spans="1:6" x14ac:dyDescent="0.2">
      <c r="A15" s="3" t="s">
        <v>258</v>
      </c>
      <c r="B15" s="4" t="s">
        <v>259</v>
      </c>
      <c r="C15" s="4"/>
      <c r="D15" s="6">
        <v>6901163221</v>
      </c>
      <c r="E15" s="6">
        <v>6213315538</v>
      </c>
    </row>
    <row r="16" spans="1:6" x14ac:dyDescent="0.2">
      <c r="A16" s="3" t="s">
        <v>260</v>
      </c>
      <c r="B16" s="4" t="s">
        <v>261</v>
      </c>
      <c r="C16" s="4"/>
      <c r="D16" s="6">
        <v>4738166586</v>
      </c>
      <c r="E16" s="6">
        <v>3523133246</v>
      </c>
    </row>
    <row r="17" spans="1:6" x14ac:dyDescent="0.2">
      <c r="A17" s="3" t="s">
        <v>262</v>
      </c>
      <c r="B17" s="4" t="s">
        <v>263</v>
      </c>
      <c r="C17" s="4"/>
      <c r="D17" s="6"/>
      <c r="E17" s="6"/>
    </row>
    <row r="18" spans="1:6" x14ac:dyDescent="0.2">
      <c r="A18" s="3" t="s">
        <v>264</v>
      </c>
      <c r="B18" s="4" t="s">
        <v>265</v>
      </c>
      <c r="C18" s="4"/>
      <c r="D18" s="6">
        <v>20213230789</v>
      </c>
      <c r="E18" s="6">
        <v>17566103363</v>
      </c>
    </row>
    <row r="19" spans="1:6" x14ac:dyDescent="0.2">
      <c r="A19" s="3" t="s">
        <v>266</v>
      </c>
      <c r="B19" s="4" t="s">
        <v>267</v>
      </c>
      <c r="C19" s="4"/>
      <c r="D19" s="6">
        <v>5002555197</v>
      </c>
      <c r="E19" s="6">
        <v>5808600227</v>
      </c>
    </row>
    <row r="20" spans="1:6" x14ac:dyDescent="0.2">
      <c r="A20" s="2" t="s">
        <v>268</v>
      </c>
      <c r="B20" s="4" t="s">
        <v>269</v>
      </c>
      <c r="C20" s="4"/>
      <c r="D20" s="5">
        <v>1089649452</v>
      </c>
      <c r="E20" s="5">
        <v>3190451777</v>
      </c>
      <c r="F20" s="7"/>
    </row>
    <row r="21" spans="1:6" x14ac:dyDescent="0.2">
      <c r="A21" s="3" t="s">
        <v>270</v>
      </c>
      <c r="B21" s="4" t="s">
        <v>271</v>
      </c>
      <c r="C21" s="4"/>
      <c r="D21" s="6">
        <v>13725765</v>
      </c>
      <c r="E21" s="6">
        <v>97441283</v>
      </c>
    </row>
    <row r="22" spans="1:6" x14ac:dyDescent="0.2">
      <c r="A22" s="3" t="s">
        <v>272</v>
      </c>
      <c r="B22" s="4" t="s">
        <v>273</v>
      </c>
      <c r="C22" s="4"/>
      <c r="D22" s="6">
        <v>787852434</v>
      </c>
      <c r="E22" s="6">
        <v>382635025</v>
      </c>
    </row>
    <row r="23" spans="1:6" x14ac:dyDescent="0.2">
      <c r="A23" s="2" t="s">
        <v>274</v>
      </c>
      <c r="B23" s="4" t="s">
        <v>275</v>
      </c>
      <c r="C23" s="4"/>
      <c r="D23" s="5">
        <v>-774126669</v>
      </c>
      <c r="E23" s="5">
        <v>-285193742</v>
      </c>
      <c r="F23" s="7"/>
    </row>
    <row r="24" spans="1:6" x14ac:dyDescent="0.2">
      <c r="A24" s="2" t="s">
        <v>276</v>
      </c>
      <c r="B24" s="4" t="s">
        <v>277</v>
      </c>
      <c r="C24" s="4"/>
      <c r="D24" s="5">
        <v>315522783</v>
      </c>
      <c r="E24" s="5">
        <v>2905258035</v>
      </c>
      <c r="F24" s="7"/>
    </row>
    <row r="25" spans="1:6" x14ac:dyDescent="0.2">
      <c r="A25" s="3" t="s">
        <v>278</v>
      </c>
      <c r="B25" s="4" t="s">
        <v>279</v>
      </c>
      <c r="C25" s="4"/>
      <c r="D25" s="6">
        <v>123739744</v>
      </c>
      <c r="E25" s="6">
        <v>803405104</v>
      </c>
    </row>
    <row r="26" spans="1:6" x14ac:dyDescent="0.2">
      <c r="A26" s="3" t="s">
        <v>280</v>
      </c>
      <c r="B26" s="4" t="s">
        <v>281</v>
      </c>
      <c r="C26" s="4"/>
      <c r="D26" s="6">
        <v>0</v>
      </c>
      <c r="E26" s="6">
        <v>0</v>
      </c>
    </row>
    <row r="27" spans="1:6" x14ac:dyDescent="0.2">
      <c r="A27" s="2" t="s">
        <v>282</v>
      </c>
      <c r="B27" s="4" t="s">
        <v>283</v>
      </c>
      <c r="C27" s="4"/>
      <c r="D27" s="5">
        <v>191783039</v>
      </c>
      <c r="E27" s="5">
        <v>2101852931</v>
      </c>
    </row>
    <row r="28" spans="1:6" x14ac:dyDescent="0.2">
      <c r="A28" s="3" t="s">
        <v>284</v>
      </c>
      <c r="B28" s="4" t="s">
        <v>285</v>
      </c>
      <c r="C28" s="4"/>
      <c r="D28" s="6"/>
      <c r="E28" s="6"/>
    </row>
    <row r="29" spans="1:6" x14ac:dyDescent="0.2">
      <c r="A29" s="3" t="s">
        <v>286</v>
      </c>
      <c r="B29" s="4" t="s">
        <v>287</v>
      </c>
      <c r="C29" s="4"/>
      <c r="D29" s="6"/>
      <c r="E29" s="6"/>
    </row>
    <row r="30" spans="1:6" x14ac:dyDescent="0.2">
      <c r="A30" s="3" t="s">
        <v>288</v>
      </c>
      <c r="B30" s="4" t="s">
        <v>289</v>
      </c>
      <c r="C30" s="4"/>
      <c r="D30" s="6">
        <v>38</v>
      </c>
      <c r="E30" s="6">
        <v>488</v>
      </c>
    </row>
    <row r="31" spans="1:6" x14ac:dyDescent="0.2">
      <c r="A31" s="3" t="s">
        <v>290</v>
      </c>
      <c r="B31" s="4" t="s">
        <v>291</v>
      </c>
      <c r="C31" s="4"/>
      <c r="D31" s="6">
        <v>0</v>
      </c>
      <c r="E31" s="6">
        <v>0</v>
      </c>
    </row>
  </sheetData>
  <mergeCells count="5">
    <mergeCell ref="A1:B1"/>
    <mergeCell ref="A2:B2"/>
    <mergeCell ref="A3:B3"/>
    <mergeCell ref="C4:D4"/>
    <mergeCell ref="A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F8" sqref="F8"/>
    </sheetView>
  </sheetViews>
  <sheetFormatPr defaultRowHeight="12" x14ac:dyDescent="0.2"/>
  <cols>
    <col min="1" max="1" width="50" customWidth="1"/>
    <col min="2" max="2" width="10" customWidth="1"/>
    <col min="4" max="4" width="20" style="8" customWidth="1"/>
    <col min="5" max="5" width="18.140625" customWidth="1"/>
  </cols>
  <sheetData>
    <row r="1" spans="1:5" x14ac:dyDescent="0.2">
      <c r="A1" s="10" t="s">
        <v>0</v>
      </c>
      <c r="B1" s="11"/>
      <c r="C1" t="s">
        <v>1</v>
      </c>
    </row>
    <row r="2" spans="1:5" x14ac:dyDescent="0.2">
      <c r="A2" s="11" t="s">
        <v>2</v>
      </c>
      <c r="B2" s="11"/>
      <c r="C2" t="s">
        <v>3</v>
      </c>
    </row>
    <row r="3" spans="1:5" x14ac:dyDescent="0.2">
      <c r="A3" s="11" t="s">
        <v>4</v>
      </c>
      <c r="B3" s="11"/>
    </row>
    <row r="4" spans="1:5" x14ac:dyDescent="0.2">
      <c r="C4" s="11" t="s">
        <v>5</v>
      </c>
      <c r="D4" s="11"/>
    </row>
    <row r="5" spans="1:5" ht="20.100000000000001" customHeight="1" x14ac:dyDescent="0.2">
      <c r="A5" s="12" t="s">
        <v>292</v>
      </c>
      <c r="B5" s="11"/>
      <c r="C5" s="11"/>
      <c r="D5" s="11"/>
    </row>
    <row r="8" spans="1:5" x14ac:dyDescent="0.2">
      <c r="A8" s="1" t="s">
        <v>7</v>
      </c>
      <c r="B8" s="1" t="s">
        <v>8</v>
      </c>
      <c r="C8" s="1" t="s">
        <v>9</v>
      </c>
      <c r="D8" s="9" t="s">
        <v>244</v>
      </c>
      <c r="E8" s="1" t="s">
        <v>245</v>
      </c>
    </row>
    <row r="9" spans="1:5" x14ac:dyDescent="0.2">
      <c r="A9" s="2" t="s">
        <v>293</v>
      </c>
      <c r="B9" s="4"/>
      <c r="C9" s="4"/>
      <c r="D9" s="5" t="s">
        <v>13</v>
      </c>
      <c r="E9" s="2"/>
    </row>
    <row r="10" spans="1:5" x14ac:dyDescent="0.2">
      <c r="A10" s="3" t="s">
        <v>294</v>
      </c>
      <c r="B10" s="4" t="s">
        <v>247</v>
      </c>
      <c r="C10" s="4"/>
      <c r="D10" s="6">
        <v>315522783</v>
      </c>
      <c r="E10" s="6">
        <v>2905258035</v>
      </c>
    </row>
    <row r="11" spans="1:5" x14ac:dyDescent="0.2">
      <c r="A11" s="2" t="s">
        <v>295</v>
      </c>
      <c r="B11" s="4"/>
      <c r="C11" s="4"/>
      <c r="D11" s="5"/>
      <c r="E11" s="5"/>
    </row>
    <row r="12" spans="1:5" x14ac:dyDescent="0.2">
      <c r="A12" s="3" t="s">
        <v>296</v>
      </c>
      <c r="B12" s="4" t="s">
        <v>249</v>
      </c>
      <c r="C12" s="4"/>
      <c r="D12" s="6">
        <v>5255039006</v>
      </c>
      <c r="E12" s="6">
        <v>4351827459</v>
      </c>
    </row>
    <row r="13" spans="1:5" x14ac:dyDescent="0.2">
      <c r="A13" s="3" t="s">
        <v>297</v>
      </c>
      <c r="B13" s="4" t="s">
        <v>298</v>
      </c>
      <c r="C13" s="4"/>
      <c r="D13" s="6">
        <v>0</v>
      </c>
      <c r="E13" s="6">
        <v>0</v>
      </c>
    </row>
    <row r="14" spans="1:5" x14ac:dyDescent="0.2">
      <c r="A14" s="3" t="s">
        <v>299</v>
      </c>
      <c r="B14" s="4" t="s">
        <v>300</v>
      </c>
      <c r="C14" s="4"/>
      <c r="D14" s="6">
        <v>0</v>
      </c>
      <c r="E14" s="6">
        <v>0</v>
      </c>
    </row>
    <row r="15" spans="1:5" x14ac:dyDescent="0.2">
      <c r="A15" s="3" t="s">
        <v>301</v>
      </c>
      <c r="B15" s="4" t="s">
        <v>302</v>
      </c>
      <c r="C15" s="4"/>
      <c r="D15" s="6">
        <v>634513403</v>
      </c>
      <c r="E15" s="6">
        <v>-233075836</v>
      </c>
    </row>
    <row r="16" spans="1:5" x14ac:dyDescent="0.2">
      <c r="A16" s="3" t="s">
        <v>303</v>
      </c>
      <c r="B16" s="4" t="s">
        <v>304</v>
      </c>
      <c r="C16" s="4"/>
      <c r="D16" s="6">
        <v>4738166586</v>
      </c>
      <c r="E16" s="6">
        <v>3523133246</v>
      </c>
    </row>
    <row r="17" spans="1:5" x14ac:dyDescent="0.2">
      <c r="A17" s="3" t="s">
        <v>305</v>
      </c>
      <c r="B17" s="4" t="s">
        <v>306</v>
      </c>
      <c r="C17" s="4"/>
      <c r="D17" s="6">
        <v>0</v>
      </c>
      <c r="E17" s="6">
        <v>0</v>
      </c>
    </row>
    <row r="18" spans="1:5" x14ac:dyDescent="0.2">
      <c r="A18" s="2" t="s">
        <v>307</v>
      </c>
      <c r="B18" s="4" t="s">
        <v>308</v>
      </c>
      <c r="C18" s="4"/>
      <c r="D18" s="5">
        <v>10943241778</v>
      </c>
      <c r="E18" s="5">
        <v>10547142904</v>
      </c>
    </row>
    <row r="19" spans="1:5" x14ac:dyDescent="0.2">
      <c r="A19" s="3" t="s">
        <v>309</v>
      </c>
      <c r="B19" s="4" t="s">
        <v>310</v>
      </c>
      <c r="C19" s="4"/>
      <c r="D19" s="6">
        <v>-8303199561</v>
      </c>
      <c r="E19" s="6">
        <v>-8347982826</v>
      </c>
    </row>
    <row r="20" spans="1:5" x14ac:dyDescent="0.2">
      <c r="A20" s="3" t="s">
        <v>311</v>
      </c>
      <c r="B20" s="4" t="s">
        <v>251</v>
      </c>
      <c r="C20" s="4"/>
      <c r="D20" s="6">
        <v>1248348230</v>
      </c>
      <c r="E20" s="6">
        <v>-10302118797</v>
      </c>
    </row>
    <row r="21" spans="1:5" x14ac:dyDescent="0.2">
      <c r="A21" s="3" t="s">
        <v>312</v>
      </c>
      <c r="B21" s="4" t="s">
        <v>253</v>
      </c>
      <c r="C21" s="4"/>
      <c r="D21" s="6">
        <v>5781494060</v>
      </c>
      <c r="E21" s="6">
        <v>-10047101254</v>
      </c>
    </row>
    <row r="22" spans="1:5" x14ac:dyDescent="0.2">
      <c r="A22" s="3" t="s">
        <v>313</v>
      </c>
      <c r="B22" s="4" t="s">
        <v>314</v>
      </c>
      <c r="C22" s="4"/>
      <c r="D22" s="6">
        <v>-701070710</v>
      </c>
      <c r="E22" s="6">
        <v>-497436240</v>
      </c>
    </row>
    <row r="23" spans="1:5" x14ac:dyDescent="0.2">
      <c r="A23" s="3" t="s">
        <v>315</v>
      </c>
      <c r="B23" s="4" t="s">
        <v>316</v>
      </c>
      <c r="C23" s="4"/>
      <c r="D23" s="6">
        <v>0</v>
      </c>
      <c r="E23" s="6">
        <v>0</v>
      </c>
    </row>
    <row r="24" spans="1:5" x14ac:dyDescent="0.2">
      <c r="A24" s="3" t="s">
        <v>317</v>
      </c>
      <c r="B24" s="4" t="s">
        <v>318</v>
      </c>
      <c r="C24" s="4"/>
      <c r="D24" s="6">
        <v>-4835848852</v>
      </c>
      <c r="E24" s="6">
        <v>-3384273188</v>
      </c>
    </row>
    <row r="25" spans="1:5" x14ac:dyDescent="0.2">
      <c r="A25" s="3" t="s">
        <v>319</v>
      </c>
      <c r="B25" s="4" t="s">
        <v>320</v>
      </c>
      <c r="C25" s="4"/>
      <c r="D25" s="6">
        <v>-708647174</v>
      </c>
      <c r="E25" s="6">
        <v>-264147874</v>
      </c>
    </row>
    <row r="26" spans="1:5" x14ac:dyDescent="0.2">
      <c r="A26" s="3" t="s">
        <v>321</v>
      </c>
      <c r="B26" s="4" t="s">
        <v>322</v>
      </c>
      <c r="C26" s="4"/>
      <c r="D26" s="6">
        <v>265491905</v>
      </c>
      <c r="E26" s="6">
        <v>141886280</v>
      </c>
    </row>
    <row r="27" spans="1:5" x14ac:dyDescent="0.2">
      <c r="A27" s="3" t="s">
        <v>323</v>
      </c>
      <c r="B27" s="4" t="s">
        <v>324</v>
      </c>
      <c r="C27" s="4"/>
      <c r="D27" s="6">
        <v>-193641094</v>
      </c>
      <c r="E27" s="6">
        <v>-4149398001</v>
      </c>
    </row>
    <row r="28" spans="1:5" x14ac:dyDescent="0.2">
      <c r="A28" s="2" t="s">
        <v>325</v>
      </c>
      <c r="B28" s="4" t="s">
        <v>255</v>
      </c>
      <c r="C28" s="4"/>
      <c r="D28" s="5">
        <v>3496168582</v>
      </c>
      <c r="E28" s="5">
        <v>-26303428996</v>
      </c>
    </row>
    <row r="29" spans="1:5" x14ac:dyDescent="0.2">
      <c r="A29" s="2" t="s">
        <v>326</v>
      </c>
      <c r="B29" s="4"/>
      <c r="C29" s="4"/>
      <c r="D29" s="5"/>
      <c r="E29" s="5"/>
    </row>
    <row r="30" spans="1:5" x14ac:dyDescent="0.2">
      <c r="A30" s="3" t="s">
        <v>327</v>
      </c>
      <c r="B30" s="4" t="s">
        <v>257</v>
      </c>
      <c r="C30" s="4"/>
      <c r="D30" s="6">
        <v>-8851718648</v>
      </c>
      <c r="E30" s="6">
        <v>-1187396717</v>
      </c>
    </row>
    <row r="31" spans="1:5" x14ac:dyDescent="0.2">
      <c r="A31" s="3" t="s">
        <v>328</v>
      </c>
      <c r="B31" s="4" t="s">
        <v>259</v>
      </c>
      <c r="C31" s="4"/>
      <c r="D31" s="6">
        <v>800000000</v>
      </c>
      <c r="E31" s="6">
        <v>323607084</v>
      </c>
    </row>
    <row r="32" spans="1:5" x14ac:dyDescent="0.2">
      <c r="A32" s="3" t="s">
        <v>329</v>
      </c>
      <c r="B32" s="4" t="s">
        <v>261</v>
      </c>
      <c r="C32" s="4"/>
      <c r="D32" s="6">
        <v>0</v>
      </c>
      <c r="E32" s="6">
        <v>-9045758320</v>
      </c>
    </row>
    <row r="33" spans="1:5" x14ac:dyDescent="0.2">
      <c r="A33" s="3" t="s">
        <v>330</v>
      </c>
      <c r="B33" s="4" t="s">
        <v>263</v>
      </c>
      <c r="C33" s="4"/>
      <c r="D33" s="6">
        <v>0</v>
      </c>
      <c r="E33" s="6">
        <v>5000000000</v>
      </c>
    </row>
    <row r="34" spans="1:5" x14ac:dyDescent="0.2">
      <c r="A34" s="3" t="s">
        <v>331</v>
      </c>
      <c r="B34" s="4" t="s">
        <v>265</v>
      </c>
      <c r="C34" s="4"/>
      <c r="D34" s="6">
        <v>0</v>
      </c>
      <c r="E34" s="6">
        <v>0</v>
      </c>
    </row>
    <row r="35" spans="1:5" x14ac:dyDescent="0.2">
      <c r="A35" s="3" t="s">
        <v>332</v>
      </c>
      <c r="B35" s="4" t="s">
        <v>267</v>
      </c>
      <c r="C35" s="4"/>
      <c r="D35" s="6">
        <v>0</v>
      </c>
      <c r="E35" s="6">
        <v>0</v>
      </c>
    </row>
    <row r="36" spans="1:5" x14ac:dyDescent="0.2">
      <c r="A36" s="3" t="s">
        <v>333</v>
      </c>
      <c r="B36" s="4" t="s">
        <v>334</v>
      </c>
      <c r="C36" s="4"/>
      <c r="D36" s="6">
        <v>105504472</v>
      </c>
      <c r="E36" s="6">
        <v>108437614</v>
      </c>
    </row>
    <row r="37" spans="1:5" x14ac:dyDescent="0.2">
      <c r="A37" s="2" t="s">
        <v>335</v>
      </c>
      <c r="B37" s="4" t="s">
        <v>269</v>
      </c>
      <c r="C37" s="4"/>
      <c r="D37" s="5">
        <v>-7946214176</v>
      </c>
      <c r="E37" s="5">
        <v>-4801110339</v>
      </c>
    </row>
    <row r="38" spans="1:5" x14ac:dyDescent="0.2">
      <c r="A38" s="2" t="s">
        <v>336</v>
      </c>
      <c r="B38" s="4"/>
      <c r="C38" s="4"/>
      <c r="D38" s="5"/>
      <c r="E38" s="5"/>
    </row>
    <row r="39" spans="1:5" x14ac:dyDescent="0.2">
      <c r="A39" s="3" t="s">
        <v>337</v>
      </c>
      <c r="B39" s="4" t="s">
        <v>271</v>
      </c>
      <c r="C39" s="4"/>
      <c r="D39" s="6">
        <v>0</v>
      </c>
      <c r="E39" s="6">
        <v>23108750000</v>
      </c>
    </row>
    <row r="40" spans="1:5" x14ac:dyDescent="0.2">
      <c r="A40" s="3" t="s">
        <v>338</v>
      </c>
      <c r="B40" s="4" t="s">
        <v>273</v>
      </c>
      <c r="C40" s="4"/>
      <c r="D40" s="6">
        <v>0</v>
      </c>
      <c r="E40" s="6">
        <v>0</v>
      </c>
    </row>
    <row r="41" spans="1:5" x14ac:dyDescent="0.2">
      <c r="A41" s="3" t="s">
        <v>339</v>
      </c>
      <c r="B41" s="4" t="s">
        <v>340</v>
      </c>
      <c r="C41" s="4"/>
      <c r="D41" s="6">
        <v>86420531383</v>
      </c>
      <c r="E41" s="6">
        <v>78643279589</v>
      </c>
    </row>
    <row r="42" spans="1:5" x14ac:dyDescent="0.2">
      <c r="A42" s="3" t="s">
        <v>341</v>
      </c>
      <c r="B42" s="4" t="s">
        <v>342</v>
      </c>
      <c r="C42" s="4"/>
      <c r="D42" s="6">
        <v>-82862375573</v>
      </c>
      <c r="E42" s="6">
        <v>-64483644667</v>
      </c>
    </row>
    <row r="43" spans="1:5" x14ac:dyDescent="0.2">
      <c r="A43" s="3" t="s">
        <v>343</v>
      </c>
      <c r="B43" s="4" t="s">
        <v>344</v>
      </c>
      <c r="C43" s="4"/>
      <c r="D43" s="6">
        <v>-1534215591</v>
      </c>
      <c r="E43" s="6">
        <v>-1367135993</v>
      </c>
    </row>
    <row r="44" spans="1:5" x14ac:dyDescent="0.2">
      <c r="A44" s="3" t="s">
        <v>345</v>
      </c>
      <c r="B44" s="4" t="s">
        <v>346</v>
      </c>
      <c r="C44" s="4"/>
      <c r="D44" s="6"/>
      <c r="E44" s="6"/>
    </row>
    <row r="45" spans="1:5" x14ac:dyDescent="0.2">
      <c r="A45" s="2" t="s">
        <v>347</v>
      </c>
      <c r="B45" s="4" t="s">
        <v>275</v>
      </c>
      <c r="C45" s="4"/>
      <c r="D45" s="5">
        <v>2023940219</v>
      </c>
      <c r="E45" s="5">
        <v>35901248929</v>
      </c>
    </row>
    <row r="46" spans="1:5" x14ac:dyDescent="0.2">
      <c r="A46" s="2" t="s">
        <v>348</v>
      </c>
      <c r="B46" s="4" t="s">
        <v>277</v>
      </c>
      <c r="C46" s="4"/>
      <c r="D46" s="5">
        <v>-2426105375</v>
      </c>
      <c r="E46" s="5">
        <v>4796709594</v>
      </c>
    </row>
    <row r="47" spans="1:5" x14ac:dyDescent="0.2">
      <c r="A47" s="3" t="s">
        <v>349</v>
      </c>
      <c r="B47" s="4" t="s">
        <v>283</v>
      </c>
      <c r="C47" s="4"/>
      <c r="D47" s="6">
        <v>5832303499</v>
      </c>
      <c r="E47" s="6">
        <v>1035593905</v>
      </c>
    </row>
    <row r="48" spans="1:5" x14ac:dyDescent="0.2">
      <c r="A48" s="3" t="s">
        <v>350</v>
      </c>
      <c r="B48" s="4" t="s">
        <v>285</v>
      </c>
      <c r="C48" s="4"/>
      <c r="D48" s="6"/>
      <c r="E48" s="6"/>
    </row>
    <row r="49" spans="1:5" x14ac:dyDescent="0.2">
      <c r="A49" s="2" t="s">
        <v>351</v>
      </c>
      <c r="B49" s="4" t="s">
        <v>289</v>
      </c>
      <c r="C49" s="4"/>
      <c r="D49" s="5">
        <v>3406198124</v>
      </c>
      <c r="E49" s="5">
        <v>5832303499</v>
      </c>
    </row>
  </sheetData>
  <mergeCells count="5">
    <mergeCell ref="A1:B1"/>
    <mergeCell ref="A2:B2"/>
    <mergeCell ref="A3:B3"/>
    <mergeCell ref="C4:D4"/>
    <mergeCell ref="A5:D5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zdfuy6Z+L770IpXYkLJCijuR44E=</DigestValue>
    </Reference>
    <Reference URI="#idOfficeObject" Type="http://www.w3.org/2000/09/xmldsig#Object">
      <DigestMethod Algorithm="http://www.w3.org/2000/09/xmldsig#sha1"/>
      <DigestValue>/6epD3/D7HbHgDHZZgf/16mv0K4=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GZ+k3EMiCrWBjUDQO02e3Jdby3s=</DigestValue>
    </Reference>
  </SignedInfo>
  <SignatureValue>bEpLZwVeyUSK0RbkGkm+pAMNoZ5ZD/Twgv3EbvGZP1XYga0LuDGiB01orrAPcWvab4SqESfOEfUO
aHOGWLYZJkJv13sfpePzEMVBlm7wQOxRkFMnnZ0i2jXxUmeNLHDGWBeb1bHfCrbpNFEfA9VR0Vzi
lYjcX/kgd4fI6FJIPDA=</SignatureValue>
  <KeyInfo>
    <X509Data>
      <X509Certificate>MIIFvzCCA6egAwIBAgIQVAEGzmS3KT0g1VsY0TluUzANBgkqhkiG9w0BAQUFADBpMQswCQYDVQQG
EwJWTjETMBEGA1UEChMKVk5QVCBHcm91cDEeMBwGA1UECxMVVk5QVC1DQSBUcnVzdCBOZXR3b3Jr
MSUwIwYDVQQDExxWTlBUIENlcnRpZmljYXRpb24gQXV0aG9yaXR5MB4XDTE2MDcxOTAzMTgwMFoX
DTE5MTIxNjA2NTgwOFowgZoxCzAJBgNVBAYTAlZOMRUwEwYDVQQIDAxUaeG7gW4gR2lhbmcxHDAa
BgNVBAcME1Ro4buLIFjDoyBDYWkgTOG6rXkxNjA0BgNVBAMMLUPDlE5HIFRZIEPhu5QgUEjhuqZO
IETGr+G7okMgVEjDmiBZIENBSSBM4bqsWTEeMBwGCgmSJomT8ixkAQEMDk1TVDoxMjAwNTA1NDcy
MIGfMA0GCSqGSIb3DQEBAQUAA4GNADCBiQKBgQCScdYCyKvIR6ACr559Ja/nPcbbiI3kA7oZkdZe
dMRP0heS57I2x3XsJCIRNGJAcHgQ4x6rfLWisJ6I8qPAjdkCSQjQHnYs6GZ2n4Uz6SleK2lUnrON
DsrP62mwieBZorMhq1fo6n3a6VKTqvpOH2sB9+4FGWAS3iBENIP13PQhZwIDAQABo4IBszCCAa8w
cAYIKwYBBQUHAQEEZDBiMDIGCCsGAQUFBzAChiZodHRwOi8vcHViLnZucHQtY2Eudm4vY2VydHMv
dm5wdGNhLmNlcjAsBggrBgEFBQcwAYYgaHR0cDovL29jc3Audm5wdC1jYS52bi9yZXNwb25kZXIw
HQYDVR0OBBYEFH0xURqcsP4p5Irv6vQ8qF1Xy1DwMAwGA1UdEwEB/wQCMAAwHwYDVR0jBBgwFoAU
BmnA1dUCihWNRn3pfOJoClWsaq8waAYDVR0gBGEwXzBdBg4rBgEEAYHtAwEBAwEBATBLMCIGCCsG
AQUFBwICMBYeFABPAEkARAAtAFMAVAAtADEALgAwMCUGCCsGAQUFBwIBFhlodHRwOi8vcHViLnZu
cHQtY2Eudm4vcnBhMDEGA1UdHwQqMCgwJqAkoCKGIGh0dHA6Ly9jcmwudm5wdC1jYS52bi92bnB0
Y2EuY3JsMA4GA1UdDwEB/wQEAwIE8DAgBgNVHSUEGTAXBgorBgEEAYI3CgMMBgkqhkiG9y8BAQUw
HgYDVR0RBBcwFYETaW5mb0BtZWtvdmV0LmNvbS52bjANBgkqhkiG9w0BAQUFAAOCAgEAxBehwVWT
6P7Dy1m9Y3zAqf0amCluRa+4Q674W/wZwPhwYaHHJ9zIEuZcPqkiES4lOI5J2SPqsz2hLnIJtbEf
OXhLIor2dNrlAHmyN63/HI8rGnEp80Lx6lEpkE643Ldv/PlQFkfVveYqsh9dVJhXJ3ZJsmUsxv9e
d4xySZJnnhOKExQAI1ruoo1Dh2Djmrn3WCvoD0i3EWBczWzyqunksrZJNPQqVuJ60I71mJTxqcfT
Hc920mZU1SLTTRsb8C55wxxshy/y0/uBn16Lm2+0VcQmXyRUoAI4lGKOdYfKUtJ6+uS/9T55Od/5
s2dDJCmafjcODC10NFOh9PwZnjioturmZcym2eSAsxfkEa+yaa4NcLryVmHgeEIMdvYZrsZa3PhQ
wp1DiLEvEaJ0mIP4Jo5ONqf0DJrW33qZfxyWsKaFnLeDjzBLvzUVEkXGcT7MshHePisyQ01ahWs+
0RljNKpjOnjDugzPsqcXXti7h7qSFAl900eieepyjeAqywmni+uhyKW30sz8/3hmiSp+NvMewTF6
Cffg11aFTwivJncLALddaA8qADHesNkd7UhWGZlwe2TmxoNfJ3u5BU0wxSn5TqICJUPoS+FKT4mV
NEZJddyW+Kapn7zqUYni5qdMU1tyoQivck6nlKnJq0a/c+UPQ+9GTCwuY7njiHChxDE=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aO/P15Lxtw/xxwwUM8t+M8grSf4=</DigestValue>
      </Reference>
      <Reference URI="/xl/sharedStrings.xml?ContentType=application/vnd.openxmlformats-officedocument.spreadsheetml.sharedStrings+xml">
        <DigestMethod Algorithm="http://www.w3.org/2000/09/xmldsig#sha1"/>
        <DigestValue>no311nFo2GLlj+silLL9/ipAAPQ=</DigestValue>
      </Reference>
      <Reference URI="/xl/worksheets/sheet1.xml?ContentType=application/vnd.openxmlformats-officedocument.spreadsheetml.worksheet+xml">
        <DigestMethod Algorithm="http://www.w3.org/2000/09/xmldsig#sha1"/>
        <DigestValue>SyXA3PqilnBkgtka/lsO1LzhgMk=</DigestValue>
      </Reference>
      <Reference URI="/xl/worksheets/sheet3.xml?ContentType=application/vnd.openxmlformats-officedocument.spreadsheetml.worksheet+xml">
        <DigestMethod Algorithm="http://www.w3.org/2000/09/xmldsig#sha1"/>
        <DigestValue>BOyzrIvjM2fzTRK9NWS9GY6SENI=</DigestValue>
      </Reference>
      <Reference URI="/xl/worksheets/sheet2.xml?ContentType=application/vnd.openxmlformats-officedocument.spreadsheetml.worksheet+xml">
        <DigestMethod Algorithm="http://www.w3.org/2000/09/xmldsig#sha1"/>
        <DigestValue>+drz70hF9ZO+tVlIwSlWfblTE6A=</DigestValue>
      </Reference>
      <Reference URI="/xl/theme/theme1.xml?ContentType=application/vnd.openxmlformats-officedocument.theme+xml">
        <DigestMethod Algorithm="http://www.w3.org/2000/09/xmldsig#sha1"/>
        <DigestValue>9qmLS+LilE9mSl2hTMj5oHE8VR8=</DigestValue>
      </Reference>
      <Reference URI="/xl/workbook.xml?ContentType=application/vnd.openxmlformats-officedocument.spreadsheetml.sheet.main+xml">
        <DigestMethod Algorithm="http://www.w3.org/2000/09/xmldsig#sha1"/>
        <DigestValue>WjuvsJsXA3Yl+oYrCUgSNhVlbU0=</DigestValue>
      </Reference>
      <Reference URI="/xl/calcChain.xml?ContentType=application/vnd.openxmlformats-officedocument.spreadsheetml.calcChain+xml">
        <DigestMethod Algorithm="http://www.w3.org/2000/09/xmldsig#sha1"/>
        <DigestValue>pg+i9ABR35VdMr2VvbDjWcE0iAI=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2018-03-27T07:27:37Z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2018-03-27T07:27:37Z</xd:SigningTime>
          <xd:SigningCertificate>
            <xd:Cert>
              <xd:CertDigest>
                <DigestMethod Algorithm="http://www.w3.org/2000/09/xmldsig#sha1"/>
                <DigestValue>2aymsINvVFjcndt5wG6n+/dep48=</DigestValue>
              </xd:CertDigest>
              <xd:IssuerSerial>
                <X509IssuerName>CN=VNPT Certification Authority, OU=VNPT-CA Trust Network, O=VNPT Group, C=VN</X509IssuerName>
                <X509SerialNumber>111660481989420497151791479018026004051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DN - BẢNG CÂN ĐỐI KẾ TOÁN</vt:lpstr>
      <vt:lpstr>DN - BÁO CÁO KẾT QUẢ KINH DOANH</vt:lpstr>
      <vt:lpstr>DN - LƯU CHUYỂN TIỀN TỆ - PPGT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2018-03-22T06:11:54Z</dcterms:created>
  <dcterms:modified xsi:type="dcterms:W3CDTF">2018-03-27T07:24:56Z</dcterms:modified>
</cp:coreProperties>
</file>